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  <definedName name="_xlnm.Print_Area" localSheetId="0">'Финобесп. Струк.эл.'!$A$1:$O$126</definedName>
  </definedNames>
  <calcPr calcId="124519"/>
</workbook>
</file>

<file path=xl/calcChain.xml><?xml version="1.0" encoding="utf-8"?>
<calcChain xmlns="http://schemas.openxmlformats.org/spreadsheetml/2006/main">
  <c r="I14" i="6"/>
  <c r="J14"/>
  <c r="K14"/>
  <c r="L14"/>
  <c r="M14"/>
  <c r="M13"/>
  <c r="L13"/>
  <c r="K13"/>
  <c r="J13"/>
  <c r="I13"/>
  <c r="H13"/>
  <c r="G13"/>
  <c r="F13"/>
  <c r="F12"/>
  <c r="M109"/>
  <c r="L109"/>
  <c r="K109"/>
  <c r="O109"/>
  <c r="E109"/>
  <c r="O108"/>
  <c r="E108"/>
  <c r="M107"/>
  <c r="L107"/>
  <c r="K107"/>
  <c r="J107"/>
  <c r="I107"/>
  <c r="O107"/>
  <c r="E107"/>
  <c r="O106"/>
  <c r="E106"/>
  <c r="M105"/>
  <c r="L105"/>
  <c r="K105"/>
  <c r="J105"/>
  <c r="I105"/>
  <c r="H105"/>
  <c r="G105"/>
  <c r="F105"/>
  <c r="E105"/>
  <c r="M126"/>
  <c r="L126"/>
  <c r="L115" s="1"/>
  <c r="K126"/>
  <c r="J126"/>
  <c r="J115" s="1"/>
  <c r="I126"/>
  <c r="H126"/>
  <c r="H115" s="1"/>
  <c r="G126"/>
  <c r="F126"/>
  <c r="O126" s="1"/>
  <c r="E126"/>
  <c r="O125"/>
  <c r="E125"/>
  <c r="O124"/>
  <c r="E124"/>
  <c r="M123"/>
  <c r="L123"/>
  <c r="K123"/>
  <c r="J123"/>
  <c r="I123"/>
  <c r="H123"/>
  <c r="G123"/>
  <c r="F123"/>
  <c r="E123"/>
  <c r="E114" s="1"/>
  <c r="L122"/>
  <c r="J122"/>
  <c r="H122"/>
  <c r="F122"/>
  <c r="F112" s="1"/>
  <c r="E122"/>
  <c r="M103"/>
  <c r="K103"/>
  <c r="I103"/>
  <c r="G103"/>
  <c r="E103"/>
  <c r="M27"/>
  <c r="L27"/>
  <c r="K27"/>
  <c r="M25"/>
  <c r="L25"/>
  <c r="K25"/>
  <c r="K23" s="1"/>
  <c r="M24"/>
  <c r="L24"/>
  <c r="L23" s="1"/>
  <c r="K24"/>
  <c r="J24"/>
  <c r="I24"/>
  <c r="H24"/>
  <c r="G24"/>
  <c r="M23"/>
  <c r="M35"/>
  <c r="L35"/>
  <c r="K35"/>
  <c r="J35"/>
  <c r="I35"/>
  <c r="H35"/>
  <c r="G35"/>
  <c r="M47"/>
  <c r="L47"/>
  <c r="K47"/>
  <c r="J47"/>
  <c r="I47"/>
  <c r="H47"/>
  <c r="G47"/>
  <c r="F47"/>
  <c r="M31"/>
  <c r="L31"/>
  <c r="K31"/>
  <c r="J31"/>
  <c r="I31"/>
  <c r="H31"/>
  <c r="M30"/>
  <c r="L30"/>
  <c r="K30"/>
  <c r="J30"/>
  <c r="I30"/>
  <c r="H30"/>
  <c r="G31"/>
  <c r="G30"/>
  <c r="F35"/>
  <c r="L41"/>
  <c r="J41"/>
  <c r="H41"/>
  <c r="M41"/>
  <c r="K41"/>
  <c r="I41"/>
  <c r="G41"/>
  <c r="F41"/>
  <c r="O50"/>
  <c r="O44"/>
  <c r="O38"/>
  <c r="O32"/>
  <c r="F31"/>
  <c r="E31"/>
  <c r="F30"/>
  <c r="E30"/>
  <c r="O26"/>
  <c r="F24"/>
  <c r="E24"/>
  <c r="M21"/>
  <c r="L21"/>
  <c r="K21"/>
  <c r="O20"/>
  <c r="M19"/>
  <c r="L19"/>
  <c r="L12" s="1"/>
  <c r="K19"/>
  <c r="M18"/>
  <c r="M17" s="1"/>
  <c r="L18"/>
  <c r="K18"/>
  <c r="K17" s="1"/>
  <c r="O102"/>
  <c r="O114"/>
  <c r="E49"/>
  <c r="M115"/>
  <c r="K115"/>
  <c r="I115"/>
  <c r="G115"/>
  <c r="E115"/>
  <c r="E45" s="1"/>
  <c r="L112"/>
  <c r="L11" s="1"/>
  <c r="H112"/>
  <c r="M101"/>
  <c r="L101"/>
  <c r="K101"/>
  <c r="L103"/>
  <c r="J103"/>
  <c r="H103"/>
  <c r="F103"/>
  <c r="E102"/>
  <c r="J101"/>
  <c r="I101"/>
  <c r="H101"/>
  <c r="E101"/>
  <c r="E111"/>
  <c r="E29"/>
  <c r="J65"/>
  <c r="I65"/>
  <c r="H65"/>
  <c r="G65"/>
  <c r="F65"/>
  <c r="E65"/>
  <c r="J63"/>
  <c r="I63"/>
  <c r="H63"/>
  <c r="G63"/>
  <c r="F63"/>
  <c r="E63"/>
  <c r="O105" l="1"/>
  <c r="J112"/>
  <c r="E113"/>
  <c r="F115"/>
  <c r="O115" s="1"/>
  <c r="L17"/>
  <c r="K12"/>
  <c r="M12"/>
  <c r="E112"/>
  <c r="E39" s="1"/>
  <c r="G122"/>
  <c r="G112" s="1"/>
  <c r="I122"/>
  <c r="I112" s="1"/>
  <c r="K122"/>
  <c r="K112" s="1"/>
  <c r="M122"/>
  <c r="M112" s="1"/>
  <c r="M11" s="1"/>
  <c r="O122"/>
  <c r="K11"/>
  <c r="O123"/>
  <c r="O47"/>
  <c r="O35"/>
  <c r="O41"/>
  <c r="O31"/>
  <c r="O101"/>
  <c r="O112"/>
  <c r="E43"/>
  <c r="I111"/>
  <c r="E48"/>
  <c r="E50"/>
  <c r="O24"/>
  <c r="E37"/>
  <c r="E38"/>
  <c r="L99"/>
  <c r="E44"/>
  <c r="E51"/>
  <c r="K99"/>
  <c r="G111"/>
  <c r="K111"/>
  <c r="O103"/>
  <c r="O113"/>
  <c r="F111"/>
  <c r="H111"/>
  <c r="J111"/>
  <c r="L111"/>
  <c r="O30"/>
  <c r="O37"/>
  <c r="O49"/>
  <c r="O63"/>
  <c r="O65"/>
  <c r="E92"/>
  <c r="E83" s="1"/>
  <c r="F92"/>
  <c r="G92"/>
  <c r="H92"/>
  <c r="I92"/>
  <c r="J92"/>
  <c r="J85"/>
  <c r="I85"/>
  <c r="H85"/>
  <c r="G85"/>
  <c r="F85"/>
  <c r="F21" s="1"/>
  <c r="E85"/>
  <c r="I83"/>
  <c r="J79"/>
  <c r="I79"/>
  <c r="H79"/>
  <c r="G79"/>
  <c r="F79"/>
  <c r="E79"/>
  <c r="J73"/>
  <c r="I73"/>
  <c r="H73"/>
  <c r="G73"/>
  <c r="F73"/>
  <c r="E73"/>
  <c r="E61"/>
  <c r="J57"/>
  <c r="I57"/>
  <c r="H57"/>
  <c r="G57"/>
  <c r="F57"/>
  <c r="E57"/>
  <c r="E14"/>
  <c r="E13"/>
  <c r="O13" s="1"/>
  <c r="E12"/>
  <c r="E11"/>
  <c r="E23"/>
  <c r="E42" l="1"/>
  <c r="M111"/>
  <c r="O111" s="1"/>
  <c r="I61"/>
  <c r="I25"/>
  <c r="I27"/>
  <c r="G25"/>
  <c r="G27"/>
  <c r="J27"/>
  <c r="J25"/>
  <c r="H27"/>
  <c r="H25"/>
  <c r="G81"/>
  <c r="K29"/>
  <c r="K10"/>
  <c r="L29"/>
  <c r="L10"/>
  <c r="O51"/>
  <c r="O48"/>
  <c r="O42"/>
  <c r="E18"/>
  <c r="E19"/>
  <c r="J21"/>
  <c r="M99"/>
  <c r="E21"/>
  <c r="E20"/>
  <c r="G21"/>
  <c r="G14" s="1"/>
  <c r="I21"/>
  <c r="J67"/>
  <c r="H67"/>
  <c r="F67"/>
  <c r="F27"/>
  <c r="F14" s="1"/>
  <c r="F25"/>
  <c r="O39"/>
  <c r="O57"/>
  <c r="G59"/>
  <c r="O43"/>
  <c r="O45"/>
  <c r="I18"/>
  <c r="I19"/>
  <c r="H21"/>
  <c r="E25"/>
  <c r="E27"/>
  <c r="E26"/>
  <c r="E99"/>
  <c r="E100"/>
  <c r="E36" s="1"/>
  <c r="O100"/>
  <c r="E55"/>
  <c r="E41"/>
  <c r="E35"/>
  <c r="G55"/>
  <c r="I55"/>
  <c r="F55"/>
  <c r="H55"/>
  <c r="J55"/>
  <c r="O79"/>
  <c r="O85"/>
  <c r="O73"/>
  <c r="I71"/>
  <c r="I69"/>
  <c r="G71"/>
  <c r="G69"/>
  <c r="E71"/>
  <c r="E69"/>
  <c r="J83"/>
  <c r="J71"/>
  <c r="J69"/>
  <c r="H83"/>
  <c r="H71"/>
  <c r="H69"/>
  <c r="F83"/>
  <c r="F71"/>
  <c r="F69"/>
  <c r="E59"/>
  <c r="I59"/>
  <c r="G61"/>
  <c r="E81"/>
  <c r="E47" s="1"/>
  <c r="I81"/>
  <c r="G83"/>
  <c r="E17"/>
  <c r="E67"/>
  <c r="G67"/>
  <c r="I67"/>
  <c r="F59"/>
  <c r="H59"/>
  <c r="J59"/>
  <c r="F61"/>
  <c r="H61"/>
  <c r="J61"/>
  <c r="F81"/>
  <c r="H81"/>
  <c r="J81"/>
  <c r="H53"/>
  <c r="F53"/>
  <c r="J53"/>
  <c r="E53"/>
  <c r="G53"/>
  <c r="I53"/>
  <c r="E10"/>
  <c r="I12" l="1"/>
  <c r="F23"/>
  <c r="H23"/>
  <c r="J23"/>
  <c r="I17"/>
  <c r="I11"/>
  <c r="O21"/>
  <c r="G23"/>
  <c r="O23" s="1"/>
  <c r="I23"/>
  <c r="M29"/>
  <c r="M10"/>
  <c r="O25"/>
  <c r="F99"/>
  <c r="F19"/>
  <c r="F18"/>
  <c r="J19"/>
  <c r="J12" s="1"/>
  <c r="J18"/>
  <c r="E33"/>
  <c r="E32"/>
  <c r="J99"/>
  <c r="H99"/>
  <c r="I99"/>
  <c r="G99"/>
  <c r="G29" s="1"/>
  <c r="O36"/>
  <c r="O27"/>
  <c r="G18"/>
  <c r="G19"/>
  <c r="G12" s="1"/>
  <c r="H19"/>
  <c r="H12" s="1"/>
  <c r="H18"/>
  <c r="O83"/>
  <c r="O55"/>
  <c r="O61"/>
  <c r="O53"/>
  <c r="O67"/>
  <c r="O81"/>
  <c r="O69"/>
  <c r="O59"/>
  <c r="O71"/>
  <c r="H17" l="1"/>
  <c r="H11"/>
  <c r="J17"/>
  <c r="J11"/>
  <c r="F17"/>
  <c r="F11"/>
  <c r="G17"/>
  <c r="G11"/>
  <c r="G10" s="1"/>
  <c r="O12"/>
  <c r="F29"/>
  <c r="O99"/>
  <c r="H29"/>
  <c r="I29"/>
  <c r="I10"/>
  <c r="J29"/>
  <c r="O33"/>
  <c r="O19"/>
  <c r="O18"/>
  <c r="O29" l="1"/>
  <c r="O11"/>
  <c r="F10"/>
  <c r="J10"/>
  <c r="O17"/>
  <c r="H10"/>
  <c r="O14"/>
  <c r="O10" l="1"/>
</calcChain>
</file>

<file path=xl/sharedStrings.xml><?xml version="1.0" encoding="utf-8"?>
<sst xmlns="http://schemas.openxmlformats.org/spreadsheetml/2006/main" count="256" uniqueCount="99">
  <si>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</si>
  <si>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</si>
  <si>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</si>
  <si>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</si>
  <si>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</si>
  <si>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</si>
  <si>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</si>
  <si>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</si>
  <si>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</si>
  <si>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</si>
  <si>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</si>
  <si>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</si>
  <si>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</si>
  <si>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</si>
  <si>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1.2.1.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</si>
  <si>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</si>
  <si>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</si>
  <si>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</si>
  <si>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</si>
  <si>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</si>
  <si>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</si>
  <si>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</si>
  <si>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</si>
  <si>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</si>
  <si>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</si>
  <si>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</si>
  <si>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</si>
  <si>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</si>
  <si>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</si>
  <si>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</si>
  <si>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</si>
  <si>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</si>
  <si>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</si>
  <si>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</si>
  <si>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</si>
  <si>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</si>
  <si>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</si>
  <si>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</si>
  <si>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</si>
  <si>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</si>
  <si>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</si>
  <si>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</si>
  <si>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</si>
  <si>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</si>
  <si>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</si>
  <si>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r>
      <t xml:space="preserve">05 к 01 </t>
    </r>
    <r>
      <rPr>
        <sz val="12"/>
        <color rgb="FFFF0000"/>
        <rFont val="Times New Roman"/>
        <family val="1"/>
        <charset val="204"/>
      </rPr>
      <t>74313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</si>
  <si>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74314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</si>
  <si>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74315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</si>
  <si>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74316</t>
    </r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</si>
  <si>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</si>
  <si>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</si>
  <si>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</si>
  <si>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</si>
  <si>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</si>
  <si>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</si>
  <si>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</si>
  <si>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r>
      <t xml:space="preserve">05 к 01 </t>
    </r>
    <r>
      <rPr>
        <sz val="12"/>
        <color rgb="FFFF0000"/>
        <rFont val="Times New Roman"/>
        <family val="1"/>
        <charset val="204"/>
      </rPr>
      <t>74318</t>
    </r>
  </si>
  <si>
    <t xml:space="preserve">1.10. </t>
  </si>
  <si>
    <t>1.10.1.</t>
  </si>
  <si>
    <r>
      <t xml:space="preserve">05 к 01 </t>
    </r>
    <r>
      <rPr>
        <sz val="12"/>
        <color rgb="FFFF0000"/>
        <rFont val="Times New Roman"/>
        <family val="1"/>
        <charset val="204"/>
      </rPr>
      <t>74319</t>
    </r>
  </si>
  <si>
    <t xml:space="preserve">1.11. </t>
  </si>
  <si>
    <t>1.11.1.</t>
  </si>
  <si>
    <t xml:space="preserve">1.12. </t>
  </si>
  <si>
    <t>1.12.1.</t>
  </si>
  <si>
    <t xml:space="preserve">1.13. </t>
  </si>
  <si>
    <t>1.13.1.</t>
  </si>
  <si>
    <t xml:space="preserve">1.14. </t>
  </si>
  <si>
    <t>1.14.1.</t>
  </si>
  <si>
    <r>
      <t xml:space="preserve">05 к 01 </t>
    </r>
    <r>
      <rPr>
        <sz val="12"/>
        <color rgb="FFFF0000"/>
        <rFont val="Times New Roman"/>
        <family val="1"/>
        <charset val="204"/>
      </rPr>
      <t>74320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</si>
  <si>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74321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</si>
  <si>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74322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</si>
  <si>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74323</t>
    </r>
  </si>
  <si>
    <r>
      <t xml:space="preserve">05 к 01 </t>
    </r>
    <r>
      <rPr>
        <sz val="12"/>
        <color rgb="FFFF0000"/>
        <rFont val="Times New Roman"/>
        <family val="1"/>
        <charset val="204"/>
      </rPr>
      <t>74324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</si>
  <si>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74326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</si>
  <si>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74327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</si>
  <si>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74328</t>
    </r>
  </si>
  <si>
    <r>
      <t>05 к 01</t>
    </r>
    <r>
      <rPr>
        <sz val="12"/>
        <color rgb="FFFF0000"/>
        <rFont val="Times New Roman"/>
        <family val="1"/>
        <charset val="204"/>
      </rPr>
      <t xml:space="preserve"> 74329</t>
    </r>
  </si>
  <si>
    <r>
      <t xml:space="preserve"> Задача  «Качественное исполнение переданных государственных полномочий Республики Карелия по опеке и попечительству</t>
    </r>
    <r>
      <rPr>
        <b/>
        <sz val="12"/>
        <color theme="1"/>
        <rFont val="Calibri"/>
        <family val="2"/>
        <charset val="204"/>
      </rPr>
      <t>»</t>
    </r>
  </si>
  <si>
    <t>3.</t>
  </si>
  <si>
    <t>Создание и содержание в надлежащем состоянии противопожарных минерализованных полос в границах примыкания жилой застройки населенных пунктов, подверженных угрозе природных пожаров</t>
  </si>
  <si>
    <t>Обеспечение мероприятий по профилактике происшествий на водных объектах</t>
  </si>
  <si>
    <r>
      <t xml:space="preserve"> Задача  «Повышение уровня готовности органов управления, сил и средств, необходимых для ведения гражданской обороны, совершенствование единой системы подготовки населения в области гражданской обороны и защиты населения и территории от чрезвычайных ситуаций, совершенствование органов управления и сил Беломорского муниципального звена территориальной подсистемы единой государственной системы предупреждения и ликвидации чрезвычайных ситуаций Республики Карелия, снижение риска возникновения чрезвычайных ситуаций на территории муниципального округа</t>
    </r>
    <r>
      <rPr>
        <b/>
        <sz val="12"/>
        <color theme="1"/>
        <rFont val="Calibri"/>
        <family val="2"/>
        <charset val="204"/>
      </rPr>
      <t>»</t>
    </r>
  </si>
  <si>
    <t>Обеспечение расходов на обучение (повышение квалификации) должностных лиц и
специалистов в области ГО и предупреждения ЧС</t>
  </si>
  <si>
    <t xml:space="preserve"> Обеспечение расходов на  материально-техническое (в том числе программного) обеспечение ЕДДС муниципального округа</t>
  </si>
  <si>
    <t>Мероприятия по предупреждению и ликвидации последствий чрезвычайных ситуаций природного и техногенного характера (ликвидация паводковых вод, взрывы льда на реке)</t>
  </si>
  <si>
    <t>Содержание и ремонт пожарных пирсов и водоемов</t>
  </si>
  <si>
    <t>Прочие мероприятия по обнспечению первичных мер пожарной безопасности на территории округа</t>
  </si>
  <si>
    <r>
      <t xml:space="preserve"> Задача  «Повышение эффективности мер по профилактике происшествий на водных объекта, снижение количества погибших в результате происшествий на водоемах</t>
    </r>
    <r>
      <rPr>
        <b/>
        <sz val="12"/>
        <color theme="1"/>
        <rFont val="Calibri"/>
        <family val="2"/>
        <charset val="204"/>
      </rPr>
      <t>»</t>
    </r>
  </si>
  <si>
    <t xml:space="preserve">«Обеспечение безопасности жизнедеятельности населения  Беломорского муниципального округа Республики Карелия» ВСЕГО предусмотрено, из них: </t>
  </si>
  <si>
    <t xml:space="preserve"> Прочие мероприятия чрезвычайного характера (заключение договора страхования от чс, приобретение средств оповещения, изготовление (приобретение) печатной продукции по безопасности жизнедеятельности, аншлагов, знаков безопасности и прочее)</t>
  </si>
  <si>
    <t>08 К 01 00000</t>
  </si>
  <si>
    <t xml:space="preserve">08 К 01 24120      </t>
  </si>
  <si>
    <t xml:space="preserve">08 К 01 00000      </t>
  </si>
  <si>
    <t xml:space="preserve">08 К 01 24121      </t>
  </si>
  <si>
    <t xml:space="preserve">08 К 01 24122    </t>
  </si>
  <si>
    <t xml:space="preserve">08 К 01 00000    </t>
  </si>
  <si>
    <t xml:space="preserve">Приложение 2 </t>
  </si>
  <si>
    <t xml:space="preserve">08 К 01 73740,               08 К 01 S3740   </t>
  </si>
  <si>
    <t>к постановлению администрации Беломорского муниципального округа № 720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</si>
</sst>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5" fillId="2" borderId="29" xfId="0" applyFont="1" applyFill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25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126"/>
  <sheetViews>
    <sheetView tabSelected="1" view="pageBreakPreview" zoomScaleSheetLayoutView="100" workbookViewId="0">
      <selection activeCell="K10" sqref="K10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.85546875" customWidth="1"/>
    <col min="7" max="12" width="11" customWidth="1"/>
    <col min="13" max="13" width="9.140625" customWidth="1"/>
    <col min="14" max="14" width="12.28515625" hidden="1" customWidth="1"/>
    <col min="15" max="15" width="14.28515625" customWidth="1"/>
    <col min="16" max="16" width="9.140625" customWidth="1"/>
  </cols>
  <sheetData>
    <row r="1" spans="2:15">
      <c r="L1" s="76" t="s">
        <v>96</v>
      </c>
      <c r="M1" s="76"/>
      <c r="N1" s="76"/>
      <c r="O1" s="76"/>
    </row>
    <row r="2" spans="2:15" ht="41.25" customHeight="1">
      <c r="K2" s="77" t="s">
        <v>98</v>
      </c>
      <c r="L2" s="77"/>
      <c r="M2" s="77"/>
      <c r="N2" s="77"/>
      <c r="O2" s="77"/>
    </row>
    <row r="3" spans="2:15" ht="15.75">
      <c r="D3" s="1" t="s">
        <v>32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1" t="s">
        <v>15</v>
      </c>
      <c r="C6" s="61" t="s">
        <v>34</v>
      </c>
      <c r="D6" s="61" t="s">
        <v>3</v>
      </c>
      <c r="E6" s="64" t="s">
        <v>18</v>
      </c>
      <c r="F6" s="65"/>
      <c r="G6" s="65"/>
      <c r="H6" s="65"/>
      <c r="I6" s="65"/>
      <c r="J6" s="65"/>
      <c r="K6" s="65"/>
      <c r="L6" s="65"/>
      <c r="M6" s="65"/>
      <c r="N6" s="65"/>
      <c r="O6" s="66"/>
    </row>
    <row r="7" spans="2:15" ht="24.75" customHeight="1">
      <c r="B7" s="69"/>
      <c r="C7" s="62"/>
      <c r="D7" s="69"/>
      <c r="E7" s="61">
        <v>2025</v>
      </c>
      <c r="F7" s="61">
        <v>2026</v>
      </c>
      <c r="G7" s="61">
        <v>2027</v>
      </c>
      <c r="H7" s="61">
        <v>2028</v>
      </c>
      <c r="I7" s="61">
        <v>2029</v>
      </c>
      <c r="J7" s="61">
        <v>2030</v>
      </c>
      <c r="K7" s="61">
        <v>2031</v>
      </c>
      <c r="L7" s="61">
        <v>2032</v>
      </c>
      <c r="M7" s="61">
        <v>2033</v>
      </c>
      <c r="N7" s="71" t="s">
        <v>1</v>
      </c>
      <c r="O7" s="59" t="s">
        <v>4</v>
      </c>
    </row>
    <row r="8" spans="2:15" ht="9" customHeight="1" thickBot="1">
      <c r="B8" s="70"/>
      <c r="C8" s="63"/>
      <c r="D8" s="70"/>
      <c r="E8" s="63"/>
      <c r="F8" s="63"/>
      <c r="G8" s="63"/>
      <c r="H8" s="63"/>
      <c r="I8" s="63"/>
      <c r="J8" s="63"/>
      <c r="K8" s="63"/>
      <c r="L8" s="63"/>
      <c r="M8" s="63"/>
      <c r="N8" s="72"/>
      <c r="O8" s="60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80.25" customHeight="1" thickBot="1">
      <c r="B10" s="67" t="s">
        <v>88</v>
      </c>
      <c r="C10" s="68"/>
      <c r="D10" s="38" t="s">
        <v>90</v>
      </c>
      <c r="E10" s="32">
        <f>E11+E12+E13+E14</f>
        <v>0</v>
      </c>
      <c r="F10" s="32">
        <f t="shared" ref="F10" si="0">F11+F12+F13+F14</f>
        <v>4576.4999999999991</v>
      </c>
      <c r="G10" s="32">
        <f t="shared" ref="G10:M10" si="1">G11+G12+G13+G14</f>
        <v>3100</v>
      </c>
      <c r="H10" s="32">
        <f t="shared" si="1"/>
        <v>3600</v>
      </c>
      <c r="I10" s="32">
        <f t="shared" si="1"/>
        <v>3600</v>
      </c>
      <c r="J10" s="32">
        <f t="shared" si="1"/>
        <v>3600</v>
      </c>
      <c r="K10" s="32">
        <f t="shared" si="1"/>
        <v>3600</v>
      </c>
      <c r="L10" s="32">
        <f t="shared" si="1"/>
        <v>3600</v>
      </c>
      <c r="M10" s="32">
        <f t="shared" si="1"/>
        <v>3600</v>
      </c>
      <c r="N10" s="13"/>
      <c r="O10" s="40">
        <f>F10+G10+H10+I10+J10+K10+L10+M10</f>
        <v>29276.5</v>
      </c>
    </row>
    <row r="11" spans="2:15" ht="21" customHeight="1" thickBot="1">
      <c r="B11" s="17"/>
      <c r="C11" s="6" t="s">
        <v>7</v>
      </c>
      <c r="D11" s="18" t="s">
        <v>11</v>
      </c>
      <c r="E11" s="31">
        <f>E74+E86+E93+E116</f>
        <v>0</v>
      </c>
      <c r="F11" s="31">
        <f t="shared" ref="F11:M11" si="2">F18+F24+F30+F36+F42+F48+F100+F112</f>
        <v>0</v>
      </c>
      <c r="G11" s="31">
        <f t="shared" si="2"/>
        <v>0</v>
      </c>
      <c r="H11" s="31">
        <f t="shared" si="2"/>
        <v>0</v>
      </c>
      <c r="I11" s="31">
        <f t="shared" si="2"/>
        <v>0</v>
      </c>
      <c r="J11" s="31">
        <f t="shared" si="2"/>
        <v>0</v>
      </c>
      <c r="K11" s="31">
        <f t="shared" si="2"/>
        <v>0</v>
      </c>
      <c r="L11" s="31">
        <f t="shared" si="2"/>
        <v>0</v>
      </c>
      <c r="M11" s="31">
        <f t="shared" si="2"/>
        <v>0</v>
      </c>
      <c r="N11" s="3"/>
      <c r="O11" s="40">
        <f t="shared" ref="O11:O14" si="3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>E75+E87+E94+E117</f>
        <v>0</v>
      </c>
      <c r="F12" s="31">
        <f>F18+F25+F31+F37+F101+F107+F113+F124</f>
        <v>337.4</v>
      </c>
      <c r="G12" s="31">
        <f t="shared" ref="G12:M12" si="4">G19+G25+G31+G37+G43+G49+G101+G113</f>
        <v>0</v>
      </c>
      <c r="H12" s="31">
        <f t="shared" si="4"/>
        <v>0</v>
      </c>
      <c r="I12" s="31">
        <f t="shared" si="4"/>
        <v>0</v>
      </c>
      <c r="J12" s="31">
        <f t="shared" si="4"/>
        <v>0</v>
      </c>
      <c r="K12" s="31">
        <f t="shared" si="4"/>
        <v>0</v>
      </c>
      <c r="L12" s="31">
        <f t="shared" si="4"/>
        <v>0</v>
      </c>
      <c r="M12" s="31">
        <f t="shared" si="4"/>
        <v>0</v>
      </c>
      <c r="N12" s="3"/>
      <c r="O12" s="40">
        <f t="shared" si="3"/>
        <v>337.4</v>
      </c>
    </row>
    <row r="13" spans="2:15" ht="27" customHeight="1" thickBot="1">
      <c r="B13" s="17"/>
      <c r="C13" s="6" t="s">
        <v>8</v>
      </c>
      <c r="D13" s="18" t="s">
        <v>11</v>
      </c>
      <c r="E13" s="31">
        <f>E76+E88+E95+E118</f>
        <v>0</v>
      </c>
      <c r="F13" s="31">
        <f>F20+F26+F32+F38+F102+F108+F114+F125</f>
        <v>4239.0999999999995</v>
      </c>
      <c r="G13" s="31">
        <f t="shared" ref="G13:M13" si="5">G20+G26+G32+G38+G102+G108+G114+G125</f>
        <v>3100</v>
      </c>
      <c r="H13" s="31">
        <f t="shared" si="5"/>
        <v>3600</v>
      </c>
      <c r="I13" s="31">
        <f t="shared" si="5"/>
        <v>3600</v>
      </c>
      <c r="J13" s="31">
        <f t="shared" si="5"/>
        <v>3600</v>
      </c>
      <c r="K13" s="31">
        <f t="shared" si="5"/>
        <v>3600</v>
      </c>
      <c r="L13" s="31">
        <f t="shared" si="5"/>
        <v>3600</v>
      </c>
      <c r="M13" s="31">
        <f t="shared" si="5"/>
        <v>3600</v>
      </c>
      <c r="N13" s="3"/>
      <c r="O13" s="40">
        <f>E13+F13+G13+H13+I13+J13+K13+L13+M13</f>
        <v>28939.1</v>
      </c>
    </row>
    <row r="14" spans="2:15" ht="27.75" customHeight="1" thickBot="1">
      <c r="B14" s="17"/>
      <c r="C14" s="6" t="s">
        <v>6</v>
      </c>
      <c r="D14" s="30" t="s">
        <v>11</v>
      </c>
      <c r="E14" s="31">
        <f>E77+E89+E96+E119</f>
        <v>0</v>
      </c>
      <c r="F14" s="31">
        <f>F21+F27+F33+F39+F45+F51+F103+F115</f>
        <v>0</v>
      </c>
      <c r="G14" s="31">
        <f>G21+G27+G33+G39+G45+G51+G103+G115</f>
        <v>0</v>
      </c>
      <c r="H14" s="31">
        <v>0</v>
      </c>
      <c r="I14" s="31">
        <f t="shared" ref="I14:M14" si="6">I21+I27+I33+I39+I45+I51+I103+I115</f>
        <v>0</v>
      </c>
      <c r="J14" s="31">
        <f t="shared" si="6"/>
        <v>0</v>
      </c>
      <c r="K14" s="31">
        <f t="shared" si="6"/>
        <v>0</v>
      </c>
      <c r="L14" s="31">
        <f t="shared" si="6"/>
        <v>0</v>
      </c>
      <c r="M14" s="31">
        <f t="shared" si="6"/>
        <v>0</v>
      </c>
      <c r="N14" s="3"/>
      <c r="O14" s="40">
        <f t="shared" si="3"/>
        <v>0</v>
      </c>
    </row>
    <row r="15" spans="2:15" ht="81.75" customHeight="1">
      <c r="B15" s="20">
        <v>1</v>
      </c>
      <c r="C15" s="83" t="s">
        <v>81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5"/>
    </row>
    <row r="16" spans="2:15" ht="36" customHeight="1" thickBot="1">
      <c r="B16" s="42" t="s">
        <v>2</v>
      </c>
      <c r="C16" s="43" t="s">
        <v>35</v>
      </c>
      <c r="D16" s="56" t="s">
        <v>82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</row>
    <row r="17" spans="2:15" ht="32.25" customHeight="1" thickBot="1">
      <c r="B17" s="44" t="s">
        <v>16</v>
      </c>
      <c r="C17" s="45" t="s">
        <v>19</v>
      </c>
      <c r="D17" s="30" t="s">
        <v>92</v>
      </c>
      <c r="E17" s="46">
        <f>E72+E73+E74+E75</f>
        <v>0</v>
      </c>
      <c r="F17" s="46">
        <f>F18+F19+F20+F21</f>
        <v>0</v>
      </c>
      <c r="G17" s="46">
        <f t="shared" ref="G17:M17" si="7">G18+G19+G20+G21</f>
        <v>0</v>
      </c>
      <c r="H17" s="46">
        <f t="shared" si="7"/>
        <v>0</v>
      </c>
      <c r="I17" s="46">
        <f t="shared" si="7"/>
        <v>0</v>
      </c>
      <c r="J17" s="46">
        <f t="shared" si="7"/>
        <v>0</v>
      </c>
      <c r="K17" s="46">
        <f t="shared" si="7"/>
        <v>0</v>
      </c>
      <c r="L17" s="46">
        <f t="shared" si="7"/>
        <v>0</v>
      </c>
      <c r="M17" s="46">
        <f t="shared" si="7"/>
        <v>0</v>
      </c>
      <c r="N17" s="47"/>
      <c r="O17" s="50">
        <f>F17+G17+H17+I17+J17+K17+L17+M17</f>
        <v>0</v>
      </c>
    </row>
    <row r="18" spans="2:15" ht="28.5" customHeight="1" thickBot="1">
      <c r="B18" s="55"/>
      <c r="C18" s="28" t="s">
        <v>7</v>
      </c>
      <c r="D18" s="30"/>
      <c r="E18" s="52">
        <f t="shared" ref="E18:M18" si="8">E82+E83+E84+E85</f>
        <v>0</v>
      </c>
      <c r="F18" s="54">
        <f t="shared" si="8"/>
        <v>0</v>
      </c>
      <c r="G18" s="54">
        <f t="shared" si="8"/>
        <v>0</v>
      </c>
      <c r="H18" s="54">
        <f t="shared" si="8"/>
        <v>0</v>
      </c>
      <c r="I18" s="54">
        <f t="shared" si="8"/>
        <v>0</v>
      </c>
      <c r="J18" s="54">
        <f t="shared" si="8"/>
        <v>0</v>
      </c>
      <c r="K18" s="54">
        <f t="shared" si="8"/>
        <v>0</v>
      </c>
      <c r="L18" s="54">
        <f t="shared" si="8"/>
        <v>0</v>
      </c>
      <c r="M18" s="54">
        <f t="shared" si="8"/>
        <v>0</v>
      </c>
      <c r="N18" s="53"/>
      <c r="O18" s="50">
        <f t="shared" ref="O18:O19" si="9">F18+G18+H18+I18+J18+K18+L18+M18</f>
        <v>0</v>
      </c>
    </row>
    <row r="19" spans="2:15" ht="33.75" customHeight="1" thickBot="1">
      <c r="B19" s="55"/>
      <c r="C19" s="28" t="s">
        <v>5</v>
      </c>
      <c r="D19" s="30"/>
      <c r="E19" s="52">
        <f t="shared" ref="E19:M19" si="10">E83+E84+E85+E86</f>
        <v>0</v>
      </c>
      <c r="F19" s="54">
        <f t="shared" si="10"/>
        <v>0</v>
      </c>
      <c r="G19" s="54">
        <f t="shared" si="10"/>
        <v>0</v>
      </c>
      <c r="H19" s="54">
        <f t="shared" si="10"/>
        <v>0</v>
      </c>
      <c r="I19" s="54">
        <f t="shared" si="10"/>
        <v>0</v>
      </c>
      <c r="J19" s="54">
        <f t="shared" si="10"/>
        <v>0</v>
      </c>
      <c r="K19" s="54">
        <f t="shared" si="10"/>
        <v>0</v>
      </c>
      <c r="L19" s="54">
        <f t="shared" si="10"/>
        <v>0</v>
      </c>
      <c r="M19" s="54">
        <f t="shared" si="10"/>
        <v>0</v>
      </c>
      <c r="N19" s="53"/>
      <c r="O19" s="50">
        <f t="shared" si="9"/>
        <v>0</v>
      </c>
    </row>
    <row r="20" spans="2:15" ht="19.5" customHeight="1" thickBot="1">
      <c r="B20" s="55"/>
      <c r="C20" s="28" t="s">
        <v>8</v>
      </c>
      <c r="D20" s="30"/>
      <c r="E20" s="52">
        <f>E84+E85+E86+E87</f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3"/>
      <c r="O20" s="50">
        <f>F20+G20+H20+I20+J20+K20+L20+M20</f>
        <v>0</v>
      </c>
    </row>
    <row r="21" spans="2:15" ht="23.25" customHeight="1" thickBot="1">
      <c r="B21" s="55"/>
      <c r="C21" s="28" t="s">
        <v>6</v>
      </c>
      <c r="D21" s="30"/>
      <c r="E21" s="52">
        <f t="shared" ref="E21:M21" si="11">E85+E86+E87+E88</f>
        <v>0</v>
      </c>
      <c r="F21" s="54">
        <f t="shared" si="11"/>
        <v>0</v>
      </c>
      <c r="G21" s="54">
        <f t="shared" si="11"/>
        <v>0</v>
      </c>
      <c r="H21" s="54">
        <f t="shared" si="11"/>
        <v>0</v>
      </c>
      <c r="I21" s="54">
        <f t="shared" si="11"/>
        <v>0</v>
      </c>
      <c r="J21" s="54">
        <f t="shared" si="11"/>
        <v>0</v>
      </c>
      <c r="K21" s="54">
        <f t="shared" si="11"/>
        <v>0</v>
      </c>
      <c r="L21" s="54">
        <f t="shared" si="11"/>
        <v>0</v>
      </c>
      <c r="M21" s="54">
        <f t="shared" si="11"/>
        <v>0</v>
      </c>
      <c r="N21" s="53"/>
      <c r="O21" s="50">
        <f>F21+G21+H21+I21+J21+K21+L21+M21</f>
        <v>0</v>
      </c>
    </row>
    <row r="22" spans="2:15" ht="39.75" customHeight="1" thickBot="1">
      <c r="B22" s="42" t="s">
        <v>36</v>
      </c>
      <c r="C22" s="43" t="s">
        <v>35</v>
      </c>
      <c r="D22" s="56" t="s">
        <v>83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  <row r="23" spans="2:15" ht="39" customHeight="1" thickBot="1">
      <c r="B23" s="44" t="s">
        <v>14</v>
      </c>
      <c r="C23" s="45" t="s">
        <v>19</v>
      </c>
      <c r="D23" s="30" t="s">
        <v>92</v>
      </c>
      <c r="E23" s="46">
        <f>E74+E75+E76+E77</f>
        <v>0</v>
      </c>
      <c r="F23" s="46">
        <f>F24+F25+F26+F27</f>
        <v>0</v>
      </c>
      <c r="G23" s="46">
        <f t="shared" ref="G23:M23" si="12">G24+G25+G26+G27</f>
        <v>0</v>
      </c>
      <c r="H23" s="46">
        <f t="shared" si="12"/>
        <v>0</v>
      </c>
      <c r="I23" s="46">
        <f t="shared" si="12"/>
        <v>0</v>
      </c>
      <c r="J23" s="46">
        <f t="shared" si="12"/>
        <v>0</v>
      </c>
      <c r="K23" s="46">
        <f t="shared" si="12"/>
        <v>0</v>
      </c>
      <c r="L23" s="46">
        <f t="shared" si="12"/>
        <v>0</v>
      </c>
      <c r="M23" s="46">
        <f t="shared" si="12"/>
        <v>0</v>
      </c>
      <c r="N23" s="47"/>
      <c r="O23" s="50">
        <f>F23+G23+H23+I23+J23+K23+L23+M23</f>
        <v>0</v>
      </c>
    </row>
    <row r="24" spans="2:15" ht="25.5" customHeight="1" thickBot="1">
      <c r="B24" s="55"/>
      <c r="C24" s="28" t="s">
        <v>7</v>
      </c>
      <c r="D24" s="30"/>
      <c r="E24" s="52">
        <f t="shared" ref="E24:F24" si="13">E88+E89+E90+E91</f>
        <v>0</v>
      </c>
      <c r="F24" s="54">
        <f t="shared" si="13"/>
        <v>0</v>
      </c>
      <c r="G24" s="54">
        <f t="shared" ref="G24:M24" si="14">G88+G89+G90+G91</f>
        <v>0</v>
      </c>
      <c r="H24" s="54">
        <f t="shared" si="14"/>
        <v>0</v>
      </c>
      <c r="I24" s="54">
        <f t="shared" si="14"/>
        <v>0</v>
      </c>
      <c r="J24" s="54">
        <f t="shared" si="14"/>
        <v>0</v>
      </c>
      <c r="K24" s="54">
        <f t="shared" si="14"/>
        <v>0</v>
      </c>
      <c r="L24" s="54">
        <f t="shared" si="14"/>
        <v>0</v>
      </c>
      <c r="M24" s="54">
        <f t="shared" si="14"/>
        <v>0</v>
      </c>
      <c r="N24" s="53"/>
      <c r="O24" s="50">
        <f t="shared" ref="O24:O25" si="15">F24+G24+H24+I24+J24+K24+L24+M24</f>
        <v>0</v>
      </c>
    </row>
    <row r="25" spans="2:15" ht="32.25" customHeight="1" thickBot="1">
      <c r="B25" s="55"/>
      <c r="C25" s="28" t="s">
        <v>5</v>
      </c>
      <c r="D25" s="30"/>
      <c r="E25" s="52">
        <f t="shared" ref="E25:F25" si="16">E89+E90+E91+E92</f>
        <v>0</v>
      </c>
      <c r="F25" s="54">
        <f t="shared" si="16"/>
        <v>0</v>
      </c>
      <c r="G25" s="54">
        <f t="shared" ref="G25:M25" si="17">G89+G90+G91+G92</f>
        <v>0</v>
      </c>
      <c r="H25" s="54">
        <f t="shared" si="17"/>
        <v>0</v>
      </c>
      <c r="I25" s="54">
        <f t="shared" si="17"/>
        <v>0</v>
      </c>
      <c r="J25" s="54">
        <f t="shared" si="17"/>
        <v>0</v>
      </c>
      <c r="K25" s="54">
        <f t="shared" si="17"/>
        <v>0</v>
      </c>
      <c r="L25" s="54">
        <f t="shared" si="17"/>
        <v>0</v>
      </c>
      <c r="M25" s="54">
        <f t="shared" si="17"/>
        <v>0</v>
      </c>
      <c r="N25" s="53"/>
      <c r="O25" s="50">
        <f t="shared" si="15"/>
        <v>0</v>
      </c>
    </row>
    <row r="26" spans="2:15" ht="23.25" customHeight="1" thickBot="1">
      <c r="B26" s="55"/>
      <c r="C26" s="28" t="s">
        <v>8</v>
      </c>
      <c r="D26" s="30"/>
      <c r="E26" s="52">
        <f>E90+E91+E92+E93</f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3"/>
      <c r="O26" s="50">
        <f>F26+G26+H26+I26+J26+K26+L26+M26</f>
        <v>0</v>
      </c>
    </row>
    <row r="27" spans="2:15" ht="23.25" customHeight="1" thickBot="1">
      <c r="B27" s="55"/>
      <c r="C27" s="28" t="s">
        <v>6</v>
      </c>
      <c r="D27" s="30"/>
      <c r="E27" s="52">
        <f t="shared" ref="E27:F27" si="18">E91+E92+E93+E94</f>
        <v>0</v>
      </c>
      <c r="F27" s="54">
        <f t="shared" si="18"/>
        <v>0</v>
      </c>
      <c r="G27" s="54">
        <f t="shared" ref="G27:M27" si="19">G91+G92+G93+G94</f>
        <v>0</v>
      </c>
      <c r="H27" s="54">
        <f t="shared" si="19"/>
        <v>0</v>
      </c>
      <c r="I27" s="54">
        <f t="shared" si="19"/>
        <v>0</v>
      </c>
      <c r="J27" s="54">
        <f t="shared" si="19"/>
        <v>0</v>
      </c>
      <c r="K27" s="54">
        <f t="shared" si="19"/>
        <v>0</v>
      </c>
      <c r="L27" s="54">
        <f t="shared" si="19"/>
        <v>0</v>
      </c>
      <c r="M27" s="54">
        <f t="shared" si="19"/>
        <v>0</v>
      </c>
      <c r="N27" s="53"/>
      <c r="O27" s="50">
        <f>F27+G27+H27+I27+J27+K27+L27+M27</f>
        <v>0</v>
      </c>
    </row>
    <row r="28" spans="2:15" ht="38.25" customHeight="1" thickBot="1">
      <c r="B28" s="42" t="s">
        <v>25</v>
      </c>
      <c r="C28" s="43" t="s">
        <v>35</v>
      </c>
      <c r="D28" s="56" t="s">
        <v>84</v>
      </c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</row>
    <row r="29" spans="2:15" ht="39" customHeight="1" thickBot="1">
      <c r="B29" s="44" t="s">
        <v>26</v>
      </c>
      <c r="C29" s="45" t="s">
        <v>19</v>
      </c>
      <c r="D29" s="30" t="s">
        <v>91</v>
      </c>
      <c r="E29" s="46" t="e">
        <f>E76+E77+#REF!+#REF!</f>
        <v>#REF!</v>
      </c>
      <c r="F29" s="46">
        <f>F30+F31+F32+F33</f>
        <v>1450</v>
      </c>
      <c r="G29" s="46">
        <f>G30+G31+G32+G33</f>
        <v>1100</v>
      </c>
      <c r="H29" s="46">
        <f t="shared" ref="H29:M29" si="20">H30+H31+H32+H33</f>
        <v>1100</v>
      </c>
      <c r="I29" s="46">
        <f t="shared" si="20"/>
        <v>1100</v>
      </c>
      <c r="J29" s="46">
        <f t="shared" si="20"/>
        <v>1100</v>
      </c>
      <c r="K29" s="46">
        <f t="shared" si="20"/>
        <v>1100</v>
      </c>
      <c r="L29" s="46">
        <f t="shared" si="20"/>
        <v>1100</v>
      </c>
      <c r="M29" s="46">
        <f t="shared" si="20"/>
        <v>1100</v>
      </c>
      <c r="N29" s="47"/>
      <c r="O29" s="50">
        <f>F29+G29+H29+I29+J29+K29+L29+M29</f>
        <v>9150</v>
      </c>
    </row>
    <row r="30" spans="2:15" ht="21.75" customHeight="1" thickBot="1">
      <c r="B30" s="55"/>
      <c r="C30" s="28" t="s">
        <v>7</v>
      </c>
      <c r="D30" s="30"/>
      <c r="E30" s="52">
        <f t="shared" ref="E30:F30" si="21">E94+E95+E96+E97</f>
        <v>0</v>
      </c>
      <c r="F30" s="54">
        <f t="shared" si="21"/>
        <v>0</v>
      </c>
      <c r="G30" s="54">
        <f t="shared" ref="G30:M30" si="22">G94+G95+G96+G97</f>
        <v>0</v>
      </c>
      <c r="H30" s="54">
        <f t="shared" si="22"/>
        <v>0</v>
      </c>
      <c r="I30" s="54">
        <f t="shared" si="22"/>
        <v>0</v>
      </c>
      <c r="J30" s="54">
        <f t="shared" si="22"/>
        <v>0</v>
      </c>
      <c r="K30" s="54">
        <f t="shared" si="22"/>
        <v>0</v>
      </c>
      <c r="L30" s="54">
        <f t="shared" si="22"/>
        <v>0</v>
      </c>
      <c r="M30" s="54">
        <f t="shared" si="22"/>
        <v>0</v>
      </c>
      <c r="N30" s="53"/>
      <c r="O30" s="50">
        <f t="shared" ref="O30:O31" si="23">F30+G30+H30+I30+J30+K30+L30+M30</f>
        <v>0</v>
      </c>
    </row>
    <row r="31" spans="2:15" ht="39" customHeight="1" thickBot="1">
      <c r="B31" s="55"/>
      <c r="C31" s="28" t="s">
        <v>5</v>
      </c>
      <c r="D31" s="30"/>
      <c r="E31" s="52">
        <f t="shared" ref="E31:F31" si="24">E95+E96+E97+E98</f>
        <v>0</v>
      </c>
      <c r="F31" s="54">
        <f t="shared" si="24"/>
        <v>0</v>
      </c>
      <c r="G31" s="54">
        <f t="shared" ref="G31:M31" si="25">G95+G96+G97+G98</f>
        <v>0</v>
      </c>
      <c r="H31" s="54">
        <f t="shared" si="25"/>
        <v>0</v>
      </c>
      <c r="I31" s="54">
        <f t="shared" si="25"/>
        <v>0</v>
      </c>
      <c r="J31" s="54">
        <f t="shared" si="25"/>
        <v>0</v>
      </c>
      <c r="K31" s="54">
        <f t="shared" si="25"/>
        <v>0</v>
      </c>
      <c r="L31" s="54">
        <f t="shared" si="25"/>
        <v>0</v>
      </c>
      <c r="M31" s="54">
        <f t="shared" si="25"/>
        <v>0</v>
      </c>
      <c r="N31" s="53"/>
      <c r="O31" s="50">
        <f t="shared" si="23"/>
        <v>0</v>
      </c>
    </row>
    <row r="32" spans="2:15" ht="26.25" customHeight="1" thickBot="1">
      <c r="B32" s="55"/>
      <c r="C32" s="28" t="s">
        <v>8</v>
      </c>
      <c r="D32" s="30"/>
      <c r="E32" s="52" t="e">
        <f>E96+E97+E98+E99</f>
        <v>#REF!</v>
      </c>
      <c r="F32" s="54">
        <v>1450</v>
      </c>
      <c r="G32" s="54">
        <v>1100</v>
      </c>
      <c r="H32" s="54">
        <v>1100</v>
      </c>
      <c r="I32" s="54">
        <v>1100</v>
      </c>
      <c r="J32" s="54">
        <v>1100</v>
      </c>
      <c r="K32" s="54">
        <v>1100</v>
      </c>
      <c r="L32" s="54">
        <v>1100</v>
      </c>
      <c r="M32" s="54">
        <v>1100</v>
      </c>
      <c r="N32" s="53"/>
      <c r="O32" s="50">
        <f>F32+G32+H32+I32+J32+K32+L32+M32</f>
        <v>9150</v>
      </c>
    </row>
    <row r="33" spans="2:15" ht="24" customHeight="1" thickBot="1">
      <c r="B33" s="55"/>
      <c r="C33" s="28" t="s">
        <v>6</v>
      </c>
      <c r="D33" s="30"/>
      <c r="E33" s="52" t="e">
        <f t="shared" ref="E33" si="26">E97+E98+E99+E100</f>
        <v>#REF!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3"/>
      <c r="O33" s="50">
        <f>F33+G33+H33+I33+J33+K33+L33+M33</f>
        <v>0</v>
      </c>
    </row>
    <row r="34" spans="2:15" ht="61.5" customHeight="1" thickBot="1">
      <c r="B34" s="42" t="s">
        <v>27</v>
      </c>
      <c r="C34" s="43" t="s">
        <v>35</v>
      </c>
      <c r="D34" s="56" t="s">
        <v>89</v>
      </c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</row>
    <row r="35" spans="2:15" ht="39" customHeight="1" thickBot="1">
      <c r="B35" s="44" t="s">
        <v>28</v>
      </c>
      <c r="C35" s="45" t="s">
        <v>19</v>
      </c>
      <c r="D35" s="30" t="s">
        <v>90</v>
      </c>
      <c r="E35" s="46" t="e">
        <f>#REF!+#REF!+#REF!+E78</f>
        <v>#REF!</v>
      </c>
      <c r="F35" s="46">
        <f>F36+F37+F38+F39</f>
        <v>0</v>
      </c>
      <c r="G35" s="46">
        <f t="shared" ref="G35:M35" si="27">G36+G37+G38+G39</f>
        <v>0</v>
      </c>
      <c r="H35" s="46">
        <f t="shared" si="27"/>
        <v>0</v>
      </c>
      <c r="I35" s="46">
        <f t="shared" si="27"/>
        <v>0</v>
      </c>
      <c r="J35" s="46">
        <f t="shared" si="27"/>
        <v>0</v>
      </c>
      <c r="K35" s="46">
        <f t="shared" si="27"/>
        <v>0</v>
      </c>
      <c r="L35" s="46">
        <f t="shared" si="27"/>
        <v>0</v>
      </c>
      <c r="M35" s="46">
        <f t="shared" si="27"/>
        <v>0</v>
      </c>
      <c r="N35" s="47"/>
      <c r="O35" s="50">
        <f>F35+G35+H35+I35+J35+K35+L35+M35</f>
        <v>0</v>
      </c>
    </row>
    <row r="36" spans="2:15" ht="26.25" customHeight="1" thickBot="1">
      <c r="B36" s="55"/>
      <c r="C36" s="28" t="s">
        <v>7</v>
      </c>
      <c r="D36" s="30"/>
      <c r="E36" s="52" t="e">
        <f t="shared" ref="E36" si="28">E100+E101+E102+E103</f>
        <v>#REF!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3"/>
      <c r="O36" s="50">
        <f t="shared" ref="O36:O37" si="29">F36+G36+H36+I36+J36+K36+L36+M36</f>
        <v>0</v>
      </c>
    </row>
    <row r="37" spans="2:15" ht="33.75" customHeight="1" thickBot="1">
      <c r="B37" s="55"/>
      <c r="C37" s="28" t="s">
        <v>5</v>
      </c>
      <c r="D37" s="30"/>
      <c r="E37" s="52">
        <f>E101+E102+E103+E110</f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3"/>
      <c r="O37" s="50">
        <f t="shared" si="29"/>
        <v>0</v>
      </c>
    </row>
    <row r="38" spans="2:15" ht="24" customHeight="1" thickBot="1">
      <c r="B38" s="55"/>
      <c r="C38" s="28" t="s">
        <v>8</v>
      </c>
      <c r="D38" s="30"/>
      <c r="E38" s="52">
        <f>E102+E103+E110+E111</f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3"/>
      <c r="O38" s="50">
        <f>F38+G38+H38+I38+J38+K38+L38+M38</f>
        <v>0</v>
      </c>
    </row>
    <row r="39" spans="2:15" ht="26.25" customHeight="1" thickBot="1">
      <c r="B39" s="55"/>
      <c r="C39" s="28" t="s">
        <v>6</v>
      </c>
      <c r="D39" s="30"/>
      <c r="E39" s="52">
        <f>E103+E110+E111+E112</f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3"/>
      <c r="O39" s="50">
        <f>F39+G39+H39+I39+J39+K39+L39+M39</f>
        <v>0</v>
      </c>
    </row>
    <row r="40" spans="2:15" ht="31.5" hidden="1" customHeight="1" thickBot="1">
      <c r="B40" s="42" t="s">
        <v>37</v>
      </c>
      <c r="C40" s="43" t="s">
        <v>35</v>
      </c>
      <c r="D40" s="56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39" hidden="1" customHeight="1" thickBot="1">
      <c r="B41" s="44" t="s">
        <v>38</v>
      </c>
      <c r="C41" s="45" t="s">
        <v>19</v>
      </c>
      <c r="D41" s="30"/>
      <c r="E41" s="46" t="e">
        <f>#REF!+E78+E79+E80</f>
        <v>#REF!</v>
      </c>
      <c r="F41" s="46">
        <f>F42+F43+F44+F45</f>
        <v>0</v>
      </c>
      <c r="G41" s="46">
        <f t="shared" ref="G41:M41" si="30">G42+G43+G44+G45</f>
        <v>0</v>
      </c>
      <c r="H41" s="46">
        <f t="shared" si="30"/>
        <v>0</v>
      </c>
      <c r="I41" s="46">
        <f t="shared" si="30"/>
        <v>0</v>
      </c>
      <c r="J41" s="46">
        <f t="shared" si="30"/>
        <v>0</v>
      </c>
      <c r="K41" s="46">
        <f t="shared" si="30"/>
        <v>0</v>
      </c>
      <c r="L41" s="46">
        <f t="shared" si="30"/>
        <v>0</v>
      </c>
      <c r="M41" s="46">
        <f t="shared" si="30"/>
        <v>0</v>
      </c>
      <c r="N41" s="47"/>
      <c r="O41" s="50">
        <f>F41+G41+H41+I41+J41+K41+L41+M41</f>
        <v>0</v>
      </c>
    </row>
    <row r="42" spans="2:15" ht="39" hidden="1" customHeight="1" thickBot="1">
      <c r="B42" s="55"/>
      <c r="C42" s="28" t="s">
        <v>7</v>
      </c>
      <c r="D42" s="30"/>
      <c r="E42" s="52">
        <f t="shared" ref="E42" si="31">E112+E113+E114+E115</f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3"/>
      <c r="O42" s="50">
        <f t="shared" ref="O42:O43" si="32">F42+G42+H42+I42+J42+K42+L42+M42</f>
        <v>0</v>
      </c>
    </row>
    <row r="43" spans="2:15" ht="39" hidden="1" customHeight="1" thickBot="1">
      <c r="B43" s="55"/>
      <c r="C43" s="28" t="s">
        <v>5</v>
      </c>
      <c r="D43" s="30"/>
      <c r="E43" s="52" t="e">
        <f>E113+E114+E115+#REF!</f>
        <v>#REF!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3"/>
      <c r="O43" s="50">
        <f t="shared" si="32"/>
        <v>0</v>
      </c>
    </row>
    <row r="44" spans="2:15" ht="39" hidden="1" customHeight="1" thickBot="1">
      <c r="B44" s="55"/>
      <c r="C44" s="28" t="s">
        <v>8</v>
      </c>
      <c r="D44" s="30"/>
      <c r="E44" s="52" t="e">
        <f>E114+E115+#REF!+#REF!</f>
        <v>#REF!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3"/>
      <c r="O44" s="50">
        <f>F44+G44+H44+I44+J44+K44+L44+M44</f>
        <v>0</v>
      </c>
    </row>
    <row r="45" spans="2:15" ht="39" hidden="1" customHeight="1" thickBot="1">
      <c r="B45" s="55"/>
      <c r="C45" s="28" t="s">
        <v>6</v>
      </c>
      <c r="D45" s="30"/>
      <c r="E45" s="52" t="e">
        <f>E115+#REF!+#REF!+#REF!</f>
        <v>#REF!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3"/>
      <c r="O45" s="50">
        <f>F45+G45+H45+I45+J45+K45+L45+M45</f>
        <v>0</v>
      </c>
    </row>
    <row r="46" spans="2:15" ht="39" hidden="1" customHeight="1" thickBot="1">
      <c r="B46" s="42" t="s">
        <v>39</v>
      </c>
      <c r="C46" s="43" t="s">
        <v>35</v>
      </c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</row>
    <row r="47" spans="2:15" ht="39" hidden="1" customHeight="1" thickBot="1">
      <c r="B47" s="44" t="s">
        <v>40</v>
      </c>
      <c r="C47" s="45" t="s">
        <v>19</v>
      </c>
      <c r="D47" s="30"/>
      <c r="E47" s="46">
        <f t="shared" ref="E47" si="33">E79+E80+E81+E82</f>
        <v>0</v>
      </c>
      <c r="F47" s="46">
        <f>F48+F49+F50+F51</f>
        <v>0</v>
      </c>
      <c r="G47" s="46">
        <f t="shared" ref="G47:M47" si="34">G48+G49+G50+G51</f>
        <v>0</v>
      </c>
      <c r="H47" s="46">
        <f t="shared" si="34"/>
        <v>0</v>
      </c>
      <c r="I47" s="46">
        <f t="shared" si="34"/>
        <v>0</v>
      </c>
      <c r="J47" s="46">
        <f t="shared" si="34"/>
        <v>0</v>
      </c>
      <c r="K47" s="46">
        <f t="shared" si="34"/>
        <v>0</v>
      </c>
      <c r="L47" s="46">
        <f t="shared" si="34"/>
        <v>0</v>
      </c>
      <c r="M47" s="46">
        <f t="shared" si="34"/>
        <v>0</v>
      </c>
      <c r="N47" s="47"/>
      <c r="O47" s="50">
        <f>F47+G47+H47+I47+J47+K47+L47+M47</f>
        <v>0</v>
      </c>
    </row>
    <row r="48" spans="2:15" ht="24" hidden="1" customHeight="1" thickBot="1">
      <c r="B48" s="55"/>
      <c r="C48" s="28" t="s">
        <v>7</v>
      </c>
      <c r="D48" s="30"/>
      <c r="E48" s="52" t="e">
        <f>#REF!+#REF!+#REF!+#REF!</f>
        <v>#REF!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3"/>
      <c r="O48" s="50">
        <f t="shared" ref="O48:O49" si="35">F48+G48+H48+I48+J48+K48+L48+M48</f>
        <v>0</v>
      </c>
    </row>
    <row r="49" spans="2:15" ht="24.75" hidden="1" customHeight="1" thickBot="1">
      <c r="B49" s="55"/>
      <c r="C49" s="28" t="s">
        <v>5</v>
      </c>
      <c r="D49" s="30"/>
      <c r="E49" s="52" t="e">
        <f>#REF!+#REF!+#REF!+#REF!</f>
        <v>#REF!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3"/>
      <c r="O49" s="50">
        <f t="shared" si="35"/>
        <v>0</v>
      </c>
    </row>
    <row r="50" spans="2:15" ht="24" hidden="1" customHeight="1" thickBot="1">
      <c r="B50" s="55"/>
      <c r="C50" s="28" t="s">
        <v>8</v>
      </c>
      <c r="D50" s="30"/>
      <c r="E50" s="52" t="e">
        <f>#REF!+#REF!+#REF!+#REF!</f>
        <v>#REF!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3"/>
      <c r="O50" s="50">
        <f>F50+G50+H50+I50+J50+K50+L50+M50</f>
        <v>0</v>
      </c>
    </row>
    <row r="51" spans="2:15" ht="22.5" hidden="1" customHeight="1" thickBot="1">
      <c r="B51" s="55"/>
      <c r="C51" s="28" t="s">
        <v>6</v>
      </c>
      <c r="D51" s="30"/>
      <c r="E51" s="52" t="e">
        <f>#REF!+#REF!+#REF!+#REF!</f>
        <v>#REF!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3"/>
      <c r="O51" s="50">
        <f>F51+G51+H51+I51+J51+K51+L51+M51</f>
        <v>0</v>
      </c>
    </row>
    <row r="52" spans="2:15" ht="39" hidden="1" customHeight="1" thickBot="1">
      <c r="B52" s="42" t="s">
        <v>27</v>
      </c>
      <c r="C52" s="43" t="s">
        <v>35</v>
      </c>
      <c r="D52" s="56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</row>
    <row r="53" spans="2:15" ht="39" hidden="1" customHeight="1">
      <c r="B53" s="44" t="s">
        <v>28</v>
      </c>
      <c r="C53" s="45" t="s">
        <v>19</v>
      </c>
      <c r="D53" s="30" t="s">
        <v>45</v>
      </c>
      <c r="E53" s="46" t="e">
        <f>#REF!+#REF!+#REF!+E86</f>
        <v>#REF!</v>
      </c>
      <c r="F53" s="46" t="e">
        <f>#REF!+#REF!+#REF!+F86</f>
        <v>#REF!</v>
      </c>
      <c r="G53" s="46" t="e">
        <f>#REF!+#REF!+#REF!+G86</f>
        <v>#REF!</v>
      </c>
      <c r="H53" s="46" t="e">
        <f>#REF!+#REF!+#REF!+H86</f>
        <v>#REF!</v>
      </c>
      <c r="I53" s="46" t="e">
        <f>#REF!+#REF!+#REF!+I86</f>
        <v>#REF!</v>
      </c>
      <c r="J53" s="46" t="e">
        <f>#REF!+#REF!+#REF!+J86</f>
        <v>#REF!</v>
      </c>
      <c r="K53" s="47"/>
      <c r="L53" s="47"/>
      <c r="M53" s="45"/>
      <c r="N53" s="47"/>
      <c r="O53" s="50" t="e">
        <f>E53+F53+G53+H53+I53+J53</f>
        <v>#REF!</v>
      </c>
    </row>
    <row r="54" spans="2:15" ht="58.5" hidden="1" customHeight="1" thickBot="1">
      <c r="B54" s="42" t="s">
        <v>37</v>
      </c>
      <c r="C54" s="43" t="s">
        <v>35</v>
      </c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8"/>
    </row>
    <row r="55" spans="2:15" ht="39" hidden="1" customHeight="1">
      <c r="B55" s="44" t="s">
        <v>38</v>
      </c>
      <c r="C55" s="45" t="s">
        <v>19</v>
      </c>
      <c r="D55" s="30" t="s">
        <v>46</v>
      </c>
      <c r="E55" s="46" t="e">
        <f>#REF!+E86+E87+E88</f>
        <v>#REF!</v>
      </c>
      <c r="F55" s="46" t="e">
        <f>#REF!+F86+F87+F88</f>
        <v>#REF!</v>
      </c>
      <c r="G55" s="46" t="e">
        <f>#REF!+G86+G87+G88</f>
        <v>#REF!</v>
      </c>
      <c r="H55" s="46" t="e">
        <f>#REF!+H86+H87+H88</f>
        <v>#REF!</v>
      </c>
      <c r="I55" s="46" t="e">
        <f>#REF!+I86+I87+I88</f>
        <v>#REF!</v>
      </c>
      <c r="J55" s="46" t="e">
        <f>#REF!+J86+J87+J88</f>
        <v>#REF!</v>
      </c>
      <c r="K55" s="47"/>
      <c r="L55" s="47"/>
      <c r="M55" s="45"/>
      <c r="N55" s="47"/>
      <c r="O55" s="50" t="e">
        <f>E55+F55+G55+H55+I55+J55</f>
        <v>#REF!</v>
      </c>
    </row>
    <row r="56" spans="2:15" ht="39" hidden="1" customHeight="1" thickBot="1">
      <c r="B56" s="42" t="s">
        <v>39</v>
      </c>
      <c r="C56" s="43" t="s">
        <v>35</v>
      </c>
      <c r="D56" s="56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8"/>
    </row>
    <row r="57" spans="2:15" ht="39" hidden="1" customHeight="1">
      <c r="B57" s="44" t="s">
        <v>40</v>
      </c>
      <c r="C57" s="45" t="s">
        <v>19</v>
      </c>
      <c r="D57" s="30" t="s">
        <v>47</v>
      </c>
      <c r="E57" s="46">
        <f t="shared" ref="E57:J57" si="36">E87+E88+E89+E90</f>
        <v>0</v>
      </c>
      <c r="F57" s="46">
        <f t="shared" si="36"/>
        <v>0</v>
      </c>
      <c r="G57" s="46">
        <f t="shared" si="36"/>
        <v>0</v>
      </c>
      <c r="H57" s="46">
        <f t="shared" si="36"/>
        <v>0</v>
      </c>
      <c r="I57" s="46">
        <f t="shared" si="36"/>
        <v>0</v>
      </c>
      <c r="J57" s="46">
        <f t="shared" si="36"/>
        <v>0</v>
      </c>
      <c r="K57" s="47"/>
      <c r="L57" s="47"/>
      <c r="M57" s="45"/>
      <c r="N57" s="47"/>
      <c r="O57" s="50">
        <f>E57+F57+G57+H57+I57+J57</f>
        <v>0</v>
      </c>
    </row>
    <row r="58" spans="2:15" ht="39" hidden="1" customHeight="1" thickBot="1">
      <c r="B58" s="42" t="s">
        <v>41</v>
      </c>
      <c r="C58" s="43" t="s">
        <v>35</v>
      </c>
      <c r="D58" s="56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</row>
    <row r="59" spans="2:15" ht="39" hidden="1" customHeight="1">
      <c r="B59" s="44" t="s">
        <v>42</v>
      </c>
      <c r="C59" s="45" t="s">
        <v>19</v>
      </c>
      <c r="D59" s="30" t="s">
        <v>48</v>
      </c>
      <c r="E59" s="46">
        <f t="shared" ref="E59:J59" si="37">E89+E90+E91+E92</f>
        <v>0</v>
      </c>
      <c r="F59" s="46">
        <f t="shared" si="37"/>
        <v>0</v>
      </c>
      <c r="G59" s="46">
        <f t="shared" si="37"/>
        <v>0</v>
      </c>
      <c r="H59" s="46">
        <f t="shared" si="37"/>
        <v>0</v>
      </c>
      <c r="I59" s="46">
        <f t="shared" si="37"/>
        <v>0</v>
      </c>
      <c r="J59" s="46">
        <f t="shared" si="37"/>
        <v>0</v>
      </c>
      <c r="K59" s="47"/>
      <c r="L59" s="47"/>
      <c r="M59" s="45"/>
      <c r="N59" s="47"/>
      <c r="O59" s="50">
        <f>E59+F59+G59+H59+I59+J59</f>
        <v>0</v>
      </c>
    </row>
    <row r="60" spans="2:15" ht="39" hidden="1" customHeight="1" thickBot="1">
      <c r="B60" s="42" t="s">
        <v>43</v>
      </c>
      <c r="C60" s="43" t="s">
        <v>35</v>
      </c>
      <c r="D60" s="56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</row>
    <row r="61" spans="2:15" ht="39" hidden="1" customHeight="1">
      <c r="B61" s="44" t="s">
        <v>44</v>
      </c>
      <c r="C61" s="45" t="s">
        <v>19</v>
      </c>
      <c r="D61" s="30" t="s">
        <v>56</v>
      </c>
      <c r="E61" s="46">
        <f t="shared" ref="E61:J61" si="38">E91+E92+E93+E94</f>
        <v>0</v>
      </c>
      <c r="F61" s="46">
        <f t="shared" si="38"/>
        <v>0</v>
      </c>
      <c r="G61" s="46">
        <f t="shared" si="38"/>
        <v>0</v>
      </c>
      <c r="H61" s="46">
        <f t="shared" si="38"/>
        <v>0</v>
      </c>
      <c r="I61" s="46">
        <f t="shared" si="38"/>
        <v>0</v>
      </c>
      <c r="J61" s="46">
        <f t="shared" si="38"/>
        <v>0</v>
      </c>
      <c r="K61" s="47"/>
      <c r="L61" s="47"/>
      <c r="M61" s="45"/>
      <c r="N61" s="47"/>
      <c r="O61" s="50">
        <f>E61+F61+G61+H61+I61+J61</f>
        <v>0</v>
      </c>
    </row>
    <row r="62" spans="2:15" ht="39" hidden="1" customHeight="1" thickBot="1">
      <c r="B62" s="42" t="s">
        <v>54</v>
      </c>
      <c r="C62" s="43" t="s">
        <v>35</v>
      </c>
      <c r="D62" s="56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8"/>
    </row>
    <row r="63" spans="2:15" ht="39" hidden="1" customHeight="1">
      <c r="B63" s="44" t="s">
        <v>55</v>
      </c>
      <c r="C63" s="45" t="s">
        <v>19</v>
      </c>
      <c r="D63" s="30" t="s">
        <v>59</v>
      </c>
      <c r="E63" s="46">
        <f t="shared" ref="E63:J63" si="39">E93+E94+E95+E96</f>
        <v>0</v>
      </c>
      <c r="F63" s="46">
        <f t="shared" si="39"/>
        <v>0</v>
      </c>
      <c r="G63" s="46">
        <f t="shared" si="39"/>
        <v>0</v>
      </c>
      <c r="H63" s="46">
        <f t="shared" si="39"/>
        <v>0</v>
      </c>
      <c r="I63" s="46">
        <f t="shared" si="39"/>
        <v>0</v>
      </c>
      <c r="J63" s="46">
        <f t="shared" si="39"/>
        <v>0</v>
      </c>
      <c r="K63" s="47"/>
      <c r="L63" s="47"/>
      <c r="M63" s="45"/>
      <c r="N63" s="47"/>
      <c r="O63" s="50">
        <f t="shared" ref="O63" si="40">E63+F63+G63+H63+I63+J63</f>
        <v>0</v>
      </c>
    </row>
    <row r="64" spans="2:15" ht="39" hidden="1" customHeight="1" thickBot="1">
      <c r="B64" s="42" t="s">
        <v>57</v>
      </c>
      <c r="C64" s="43" t="s">
        <v>35</v>
      </c>
      <c r="D64" s="56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8"/>
    </row>
    <row r="65" spans="2:15" ht="39" hidden="1" customHeight="1">
      <c r="B65" s="44" t="s">
        <v>58</v>
      </c>
      <c r="C65" s="45" t="s">
        <v>19</v>
      </c>
      <c r="D65" s="30" t="s">
        <v>68</v>
      </c>
      <c r="E65" s="46" t="e">
        <f>E95+E96+E97+#REF!</f>
        <v>#REF!</v>
      </c>
      <c r="F65" s="46" t="e">
        <f>F95+F96+F97+#REF!</f>
        <v>#REF!</v>
      </c>
      <c r="G65" s="46" t="e">
        <f>G95+G96+G97+#REF!</f>
        <v>#REF!</v>
      </c>
      <c r="H65" s="46" t="e">
        <f>H95+H96+H97+#REF!</f>
        <v>#REF!</v>
      </c>
      <c r="I65" s="46" t="e">
        <f>I95+I96+I97+#REF!</f>
        <v>#REF!</v>
      </c>
      <c r="J65" s="46" t="e">
        <f>J95+J96+J97+#REF!</f>
        <v>#REF!</v>
      </c>
      <c r="K65" s="47"/>
      <c r="L65" s="47"/>
      <c r="M65" s="45"/>
      <c r="N65" s="47"/>
      <c r="O65" s="50" t="e">
        <f t="shared" ref="O65" si="41">E65+F65+G65+H65+I65+J65</f>
        <v>#REF!</v>
      </c>
    </row>
    <row r="66" spans="2:15" ht="39" hidden="1" customHeight="1" thickBot="1">
      <c r="B66" s="42" t="s">
        <v>60</v>
      </c>
      <c r="C66" s="43" t="s">
        <v>35</v>
      </c>
      <c r="D66" s="56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</row>
    <row r="67" spans="2:15" ht="39" hidden="1" customHeight="1">
      <c r="B67" s="44" t="s">
        <v>61</v>
      </c>
      <c r="C67" s="45" t="s">
        <v>19</v>
      </c>
      <c r="D67" s="30" t="s">
        <v>69</v>
      </c>
      <c r="E67" s="46">
        <f t="shared" ref="E67:J67" si="42">E91+E92+E93+E94</f>
        <v>0</v>
      </c>
      <c r="F67" s="46">
        <f t="shared" si="42"/>
        <v>0</v>
      </c>
      <c r="G67" s="46">
        <f t="shared" si="42"/>
        <v>0</v>
      </c>
      <c r="H67" s="46">
        <f t="shared" si="42"/>
        <v>0</v>
      </c>
      <c r="I67" s="46">
        <f t="shared" si="42"/>
        <v>0</v>
      </c>
      <c r="J67" s="46">
        <f t="shared" si="42"/>
        <v>0</v>
      </c>
      <c r="K67" s="47"/>
      <c r="L67" s="47"/>
      <c r="M67" s="45"/>
      <c r="N67" s="47"/>
      <c r="O67" s="50">
        <f>E67+F67+G67+H67+I67+J67</f>
        <v>0</v>
      </c>
    </row>
    <row r="68" spans="2:15" ht="39" hidden="1" customHeight="1" thickBot="1">
      <c r="B68" s="42" t="s">
        <v>62</v>
      </c>
      <c r="C68" s="43" t="s">
        <v>35</v>
      </c>
      <c r="D68" s="56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</row>
    <row r="69" spans="2:15" ht="39" hidden="1" customHeight="1">
      <c r="B69" s="44" t="s">
        <v>63</v>
      </c>
      <c r="C69" s="45" t="s">
        <v>19</v>
      </c>
      <c r="D69" s="30" t="s">
        <v>70</v>
      </c>
      <c r="E69" s="46">
        <f t="shared" ref="E69:J69" si="43">E89+E90+E91+E92</f>
        <v>0</v>
      </c>
      <c r="F69" s="46">
        <f t="shared" si="43"/>
        <v>0</v>
      </c>
      <c r="G69" s="46">
        <f t="shared" si="43"/>
        <v>0</v>
      </c>
      <c r="H69" s="46">
        <f t="shared" si="43"/>
        <v>0</v>
      </c>
      <c r="I69" s="46">
        <f t="shared" si="43"/>
        <v>0</v>
      </c>
      <c r="J69" s="46">
        <f t="shared" si="43"/>
        <v>0</v>
      </c>
      <c r="K69" s="47"/>
      <c r="L69" s="47"/>
      <c r="M69" s="45"/>
      <c r="N69" s="47"/>
      <c r="O69" s="50">
        <f t="shared" ref="O69" si="44">E69+F69+G69+H69+I69+J69</f>
        <v>0</v>
      </c>
    </row>
    <row r="70" spans="2:15" ht="39" hidden="1" customHeight="1" thickBot="1">
      <c r="B70" s="42" t="s">
        <v>64</v>
      </c>
      <c r="C70" s="43" t="s">
        <v>35</v>
      </c>
      <c r="D70" s="56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8"/>
    </row>
    <row r="71" spans="2:15" ht="39" hidden="1" customHeight="1">
      <c r="B71" s="44" t="s">
        <v>65</v>
      </c>
      <c r="C71" s="45" t="s">
        <v>19</v>
      </c>
      <c r="D71" s="30" t="s">
        <v>71</v>
      </c>
      <c r="E71" s="46">
        <f t="shared" ref="E71:J71" si="45">E91+E92+E93+E94</f>
        <v>0</v>
      </c>
      <c r="F71" s="46">
        <f t="shared" si="45"/>
        <v>0</v>
      </c>
      <c r="G71" s="46">
        <f t="shared" si="45"/>
        <v>0</v>
      </c>
      <c r="H71" s="46">
        <f t="shared" si="45"/>
        <v>0</v>
      </c>
      <c r="I71" s="46">
        <f t="shared" si="45"/>
        <v>0</v>
      </c>
      <c r="J71" s="46">
        <f t="shared" si="45"/>
        <v>0</v>
      </c>
      <c r="K71" s="47"/>
      <c r="L71" s="47"/>
      <c r="M71" s="45"/>
      <c r="N71" s="47"/>
      <c r="O71" s="50">
        <f t="shared" ref="O71" si="46">E71+F71+G71+H71+I71+J71</f>
        <v>0</v>
      </c>
    </row>
    <row r="72" spans="2:15" ht="39" hidden="1" customHeight="1" thickBot="1">
      <c r="B72" s="42" t="s">
        <v>66</v>
      </c>
      <c r="C72" s="43" t="s">
        <v>35</v>
      </c>
      <c r="D72" s="56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</row>
    <row r="73" spans="2:15" ht="39" hidden="1" customHeight="1">
      <c r="B73" s="44" t="s">
        <v>67</v>
      </c>
      <c r="C73" s="45" t="s">
        <v>19</v>
      </c>
      <c r="D73" s="30" t="s">
        <v>72</v>
      </c>
      <c r="E73" s="46">
        <f t="shared" ref="E73:J73" si="47">E93+E94+E95+E96</f>
        <v>0</v>
      </c>
      <c r="F73" s="46">
        <f t="shared" si="47"/>
        <v>0</v>
      </c>
      <c r="G73" s="46">
        <f t="shared" si="47"/>
        <v>0</v>
      </c>
      <c r="H73" s="46">
        <f t="shared" si="47"/>
        <v>0</v>
      </c>
      <c r="I73" s="46">
        <f t="shared" si="47"/>
        <v>0</v>
      </c>
      <c r="J73" s="46">
        <f t="shared" si="47"/>
        <v>0</v>
      </c>
      <c r="K73" s="47"/>
      <c r="L73" s="47"/>
      <c r="M73" s="45"/>
      <c r="N73" s="47"/>
      <c r="O73" s="50">
        <f>E73+F73+G73+H73+I73+J73</f>
        <v>0</v>
      </c>
    </row>
    <row r="74" spans="2:15" ht="20.25" hidden="1" customHeight="1" thickBot="1">
      <c r="B74" s="15" t="s">
        <v>0</v>
      </c>
      <c r="C74" s="6" t="s">
        <v>9</v>
      </c>
      <c r="D74" s="48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"/>
      <c r="L74" s="3"/>
      <c r="M74" s="6"/>
      <c r="N74" s="3"/>
      <c r="O74" s="13"/>
    </row>
    <row r="75" spans="2:15" ht="33.75" hidden="1" customHeight="1" thickBot="1">
      <c r="B75" s="15" t="s">
        <v>0</v>
      </c>
      <c r="C75" s="6" t="s">
        <v>10</v>
      </c>
      <c r="D75" s="26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"/>
      <c r="L75" s="3"/>
      <c r="M75" s="6"/>
      <c r="N75" s="3"/>
      <c r="O75" s="13"/>
    </row>
    <row r="76" spans="2:15" ht="31.5" hidden="1" customHeight="1" thickBot="1">
      <c r="B76" s="15" t="s">
        <v>0</v>
      </c>
      <c r="C76" s="6" t="s">
        <v>8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1.5" hidden="1" customHeight="1" thickBot="1">
      <c r="B77" s="15" t="s">
        <v>0</v>
      </c>
      <c r="C77" s="6" t="s">
        <v>6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7"/>
      <c r="N77" s="3"/>
      <c r="O77" s="13" t="s">
        <v>0</v>
      </c>
    </row>
    <row r="78" spans="2:15" ht="54.75" hidden="1" customHeight="1" thickBot="1">
      <c r="B78" s="23" t="s">
        <v>22</v>
      </c>
      <c r="C78" s="43" t="s">
        <v>35</v>
      </c>
      <c r="D78" s="73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5"/>
    </row>
    <row r="79" spans="2:15" ht="40.5" hidden="1" customHeight="1" thickBot="1">
      <c r="B79" s="23" t="s">
        <v>49</v>
      </c>
      <c r="C79" s="49" t="s">
        <v>19</v>
      </c>
      <c r="D79" s="27" t="s">
        <v>73</v>
      </c>
      <c r="E79" s="34">
        <f t="shared" ref="E79:J79" si="48">E88+E89+E90+E91</f>
        <v>0</v>
      </c>
      <c r="F79" s="34">
        <f t="shared" si="48"/>
        <v>0</v>
      </c>
      <c r="G79" s="34">
        <f t="shared" si="48"/>
        <v>0</v>
      </c>
      <c r="H79" s="34">
        <f t="shared" si="48"/>
        <v>0</v>
      </c>
      <c r="I79" s="34">
        <f t="shared" si="48"/>
        <v>0</v>
      </c>
      <c r="J79" s="34">
        <f t="shared" si="48"/>
        <v>0</v>
      </c>
      <c r="K79" s="35"/>
      <c r="L79" s="35"/>
      <c r="M79" s="36"/>
      <c r="N79" s="35"/>
      <c r="O79" s="50">
        <f>E79+F79+G79+H79+I79+J79</f>
        <v>0</v>
      </c>
    </row>
    <row r="80" spans="2:15" ht="59.25" hidden="1" customHeight="1" thickBot="1">
      <c r="B80" s="23" t="s">
        <v>23</v>
      </c>
      <c r="C80" s="43" t="s">
        <v>35</v>
      </c>
      <c r="D80" s="73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5"/>
    </row>
    <row r="81" spans="2:15" ht="40.5" hidden="1" customHeight="1" thickBot="1">
      <c r="B81" s="23" t="s">
        <v>50</v>
      </c>
      <c r="C81" s="49" t="s">
        <v>19</v>
      </c>
      <c r="D81" s="27" t="s">
        <v>74</v>
      </c>
      <c r="E81" s="34">
        <f t="shared" ref="E81:J81" si="49">E90+E91+E92+E93</f>
        <v>0</v>
      </c>
      <c r="F81" s="34">
        <f t="shared" si="49"/>
        <v>0</v>
      </c>
      <c r="G81" s="34">
        <f t="shared" si="49"/>
        <v>0</v>
      </c>
      <c r="H81" s="34">
        <f t="shared" si="49"/>
        <v>0</v>
      </c>
      <c r="I81" s="34">
        <f t="shared" si="49"/>
        <v>0</v>
      </c>
      <c r="J81" s="34">
        <f t="shared" si="49"/>
        <v>0</v>
      </c>
      <c r="K81" s="35"/>
      <c r="L81" s="35"/>
      <c r="M81" s="36"/>
      <c r="N81" s="35"/>
      <c r="O81" s="50">
        <f>E81+F81+G81+H81+I81+J81</f>
        <v>0</v>
      </c>
    </row>
    <row r="82" spans="2:15" ht="53.25" hidden="1" customHeight="1" thickBot="1">
      <c r="B82" s="23" t="s">
        <v>24</v>
      </c>
      <c r="C82" s="43" t="s">
        <v>35</v>
      </c>
      <c r="D82" s="73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</row>
    <row r="83" spans="2:15" ht="40.5" hidden="1" customHeight="1" thickBot="1">
      <c r="B83" s="23" t="s">
        <v>51</v>
      </c>
      <c r="C83" s="49" t="s">
        <v>19</v>
      </c>
      <c r="D83" s="27" t="s">
        <v>75</v>
      </c>
      <c r="E83" s="34">
        <f t="shared" ref="E83:J83" si="50">E92+E93+E94+E95</f>
        <v>0</v>
      </c>
      <c r="F83" s="34">
        <f t="shared" si="50"/>
        <v>0</v>
      </c>
      <c r="G83" s="34">
        <f t="shared" si="50"/>
        <v>0</v>
      </c>
      <c r="H83" s="34">
        <f t="shared" si="50"/>
        <v>0</v>
      </c>
      <c r="I83" s="34">
        <f t="shared" si="50"/>
        <v>0</v>
      </c>
      <c r="J83" s="34">
        <f t="shared" si="50"/>
        <v>0</v>
      </c>
      <c r="K83" s="35"/>
      <c r="L83" s="35"/>
      <c r="M83" s="36"/>
      <c r="N83" s="35"/>
      <c r="O83" s="50">
        <f>E83+F83+G83+H83+I83+J83</f>
        <v>0</v>
      </c>
    </row>
    <row r="84" spans="2:15" ht="74.25" hidden="1" customHeight="1" thickBot="1">
      <c r="B84" s="23" t="s">
        <v>52</v>
      </c>
      <c r="C84" s="43" t="s">
        <v>35</v>
      </c>
      <c r="D84" s="73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5"/>
    </row>
    <row r="85" spans="2:15" ht="40.5" hidden="1" customHeight="1" thickBot="1">
      <c r="B85" s="23" t="s">
        <v>53</v>
      </c>
      <c r="C85" s="49" t="s">
        <v>19</v>
      </c>
      <c r="D85" s="27" t="s">
        <v>76</v>
      </c>
      <c r="E85" s="34">
        <f t="shared" ref="E85:J85" si="51">E94+E95+E96+E97</f>
        <v>0</v>
      </c>
      <c r="F85" s="34">
        <f t="shared" si="51"/>
        <v>0</v>
      </c>
      <c r="G85" s="34">
        <f t="shared" si="51"/>
        <v>0</v>
      </c>
      <c r="H85" s="34">
        <f t="shared" si="51"/>
        <v>0</v>
      </c>
      <c r="I85" s="34">
        <f t="shared" si="51"/>
        <v>0</v>
      </c>
      <c r="J85" s="34">
        <f t="shared" si="51"/>
        <v>0</v>
      </c>
      <c r="K85" s="35"/>
      <c r="L85" s="35"/>
      <c r="M85" s="36"/>
      <c r="N85" s="35"/>
      <c r="O85" s="50">
        <f>E85+F85+G85+H85+I85+J85</f>
        <v>0</v>
      </c>
    </row>
    <row r="86" spans="2:15" ht="33" hidden="1" customHeight="1" thickBot="1">
      <c r="B86" s="15" t="s">
        <v>0</v>
      </c>
      <c r="C86" s="6" t="s">
        <v>9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2.25" hidden="1" thickBot="1">
      <c r="B87" s="15" t="s">
        <v>0</v>
      </c>
      <c r="C87" s="6" t="s">
        <v>10</v>
      </c>
      <c r="D87" s="26" t="s">
        <v>11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"/>
      <c r="L87" s="3"/>
      <c r="M87" s="6"/>
      <c r="N87" s="3"/>
      <c r="O87" s="13"/>
    </row>
    <row r="88" spans="2:15" ht="24.75" hidden="1" customHeight="1" thickBot="1">
      <c r="B88" s="15" t="s">
        <v>0</v>
      </c>
      <c r="C88" s="6" t="s">
        <v>8</v>
      </c>
      <c r="D88" s="26" t="s">
        <v>11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"/>
      <c r="L88" s="3"/>
      <c r="M88" s="6"/>
      <c r="N88" s="3"/>
      <c r="O88" s="13" t="s">
        <v>0</v>
      </c>
    </row>
    <row r="89" spans="2:15" ht="24.75" hidden="1" customHeight="1" thickBot="1">
      <c r="B89" s="15" t="s">
        <v>0</v>
      </c>
      <c r="C89" s="6" t="s">
        <v>6</v>
      </c>
      <c r="D89" s="26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 t="s">
        <v>0</v>
      </c>
    </row>
    <row r="90" spans="2:15" ht="25.5" hidden="1" customHeight="1" thickBot="1">
      <c r="B90" s="21">
        <v>3</v>
      </c>
      <c r="C90" s="78" t="s">
        <v>33</v>
      </c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7"/>
    </row>
    <row r="91" spans="2:15" ht="20.25" hidden="1" customHeight="1" thickBot="1">
      <c r="B91" s="23" t="s">
        <v>20</v>
      </c>
      <c r="C91" s="33" t="s">
        <v>30</v>
      </c>
      <c r="D91" s="73" t="s">
        <v>29</v>
      </c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2"/>
    </row>
    <row r="92" spans="2:15" ht="33.75" hidden="1" customHeight="1" thickBot="1">
      <c r="B92" s="23" t="s">
        <v>21</v>
      </c>
      <c r="C92" s="6" t="s">
        <v>19</v>
      </c>
      <c r="D92" s="37" t="s">
        <v>31</v>
      </c>
      <c r="E92" s="34">
        <f>E93+E94+E95+E96</f>
        <v>0</v>
      </c>
      <c r="F92" s="34">
        <f t="shared" ref="F92" si="52">F93+F94+F95+F96</f>
        <v>0</v>
      </c>
      <c r="G92" s="34">
        <f t="shared" ref="G92" si="53">G93+G94+G95+G96</f>
        <v>0</v>
      </c>
      <c r="H92" s="34">
        <f t="shared" ref="H92" si="54">H93+H94+H95+H96</f>
        <v>0</v>
      </c>
      <c r="I92" s="34">
        <f t="shared" ref="I92" si="55">I93+I94+I95+I96</f>
        <v>0</v>
      </c>
      <c r="J92" s="34">
        <f t="shared" ref="J92" si="56">J93+J94+J95+J96</f>
        <v>0</v>
      </c>
      <c r="K92" s="16"/>
      <c r="L92" s="16"/>
      <c r="M92" s="6"/>
      <c r="N92" s="16"/>
      <c r="O92" s="13"/>
    </row>
    <row r="93" spans="2:15" ht="23.25" hidden="1" customHeight="1" thickBot="1">
      <c r="B93" s="15"/>
      <c r="C93" s="6" t="s">
        <v>9</v>
      </c>
      <c r="D93" s="26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"/>
      <c r="L93" s="3"/>
      <c r="M93" s="6"/>
      <c r="N93" s="3"/>
      <c r="O93" s="13"/>
    </row>
    <row r="94" spans="2:15" ht="31.5" hidden="1" customHeight="1" thickBot="1">
      <c r="B94" s="15" t="s">
        <v>0</v>
      </c>
      <c r="C94" s="6" t="s">
        <v>10</v>
      </c>
      <c r="D94" s="26" t="s">
        <v>11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"/>
      <c r="L94" s="3"/>
      <c r="M94" s="6"/>
      <c r="N94" s="3"/>
      <c r="O94" s="13" t="s">
        <v>0</v>
      </c>
    </row>
    <row r="95" spans="2:15" ht="28.5" hidden="1" customHeight="1" thickBot="1">
      <c r="B95" s="15" t="s">
        <v>0</v>
      </c>
      <c r="C95" s="6" t="s">
        <v>8</v>
      </c>
      <c r="D95" s="26" t="s">
        <v>11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"/>
      <c r="L95" s="3"/>
      <c r="M95" s="6"/>
      <c r="N95" s="3"/>
      <c r="O95" s="13" t="s">
        <v>0</v>
      </c>
    </row>
    <row r="96" spans="2:15" ht="25.5" hidden="1" customHeight="1" thickBot="1">
      <c r="B96" s="15" t="s">
        <v>0</v>
      </c>
      <c r="C96" s="6" t="s">
        <v>6</v>
      </c>
      <c r="D96" s="26" t="s">
        <v>11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"/>
      <c r="L96" s="3"/>
      <c r="M96" s="6"/>
      <c r="N96" s="3"/>
      <c r="O96" s="13" t="s">
        <v>0</v>
      </c>
    </row>
    <row r="97" spans="2:15" ht="23.25" customHeight="1" thickBot="1">
      <c r="B97" s="23">
        <v>2</v>
      </c>
      <c r="C97" s="78" t="s">
        <v>77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80"/>
    </row>
    <row r="98" spans="2:15" ht="33.75" customHeight="1" thickBot="1">
      <c r="B98" s="23" t="s">
        <v>13</v>
      </c>
      <c r="C98" s="33" t="s">
        <v>30</v>
      </c>
      <c r="D98" s="56" t="s">
        <v>85</v>
      </c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5"/>
    </row>
    <row r="99" spans="2:15" ht="29.25" customHeight="1" thickBot="1">
      <c r="B99" s="23" t="s">
        <v>17</v>
      </c>
      <c r="C99" s="51" t="s">
        <v>19</v>
      </c>
      <c r="D99" s="30" t="s">
        <v>93</v>
      </c>
      <c r="E99" s="52" t="e">
        <f>#REF!+#REF!+E116+E117</f>
        <v>#REF!</v>
      </c>
      <c r="F99" s="52">
        <f>F100+F101+F102+F103</f>
        <v>2238.4</v>
      </c>
      <c r="G99" s="52">
        <f t="shared" ref="G99:M99" si="57">G100+G101+G102+G103</f>
        <v>1000</v>
      </c>
      <c r="H99" s="52">
        <f t="shared" si="57"/>
        <v>1500</v>
      </c>
      <c r="I99" s="52">
        <f t="shared" si="57"/>
        <v>1500</v>
      </c>
      <c r="J99" s="52">
        <f t="shared" si="57"/>
        <v>1500</v>
      </c>
      <c r="K99" s="52">
        <f t="shared" si="57"/>
        <v>1500</v>
      </c>
      <c r="L99" s="52">
        <f t="shared" si="57"/>
        <v>1500</v>
      </c>
      <c r="M99" s="52">
        <f t="shared" si="57"/>
        <v>1500</v>
      </c>
      <c r="N99" s="53"/>
      <c r="O99" s="50">
        <f>F99+G99+H99+I99+J99+K99+L99+M99</f>
        <v>12238.4</v>
      </c>
    </row>
    <row r="100" spans="2:15" ht="18.75" customHeight="1" thickBot="1">
      <c r="B100" s="20"/>
      <c r="C100" s="28" t="s">
        <v>7</v>
      </c>
      <c r="D100" s="30"/>
      <c r="E100" s="52" t="e">
        <f>#REF!+E116+E117+E118</f>
        <v>#REF!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3"/>
      <c r="O100" s="50">
        <f t="shared" ref="O100:O101" si="58">F100+G100+H100+I100+J100+K100+L100+M100</f>
        <v>0</v>
      </c>
    </row>
    <row r="101" spans="2:15" ht="33.75" customHeight="1" thickBot="1">
      <c r="B101" s="41"/>
      <c r="C101" s="28" t="s">
        <v>5</v>
      </c>
      <c r="D101" s="30"/>
      <c r="E101" s="52">
        <f t="shared" ref="E101:M101" si="59">E116+E117+E118+E119</f>
        <v>0</v>
      </c>
      <c r="F101" s="54">
        <v>0</v>
      </c>
      <c r="G101" s="54">
        <v>0</v>
      </c>
      <c r="H101" s="54">
        <f t="shared" si="59"/>
        <v>0</v>
      </c>
      <c r="I101" s="54">
        <f t="shared" si="59"/>
        <v>0</v>
      </c>
      <c r="J101" s="54">
        <f t="shared" si="59"/>
        <v>0</v>
      </c>
      <c r="K101" s="54">
        <f t="shared" si="59"/>
        <v>0</v>
      </c>
      <c r="L101" s="54">
        <f t="shared" si="59"/>
        <v>0</v>
      </c>
      <c r="M101" s="54">
        <f t="shared" si="59"/>
        <v>0</v>
      </c>
      <c r="N101" s="53"/>
      <c r="O101" s="50">
        <f t="shared" si="58"/>
        <v>0</v>
      </c>
    </row>
    <row r="102" spans="2:15" ht="30" customHeight="1" thickBot="1">
      <c r="B102" s="20"/>
      <c r="C102" s="28" t="s">
        <v>8</v>
      </c>
      <c r="D102" s="30"/>
      <c r="E102" s="52">
        <f>E117+E118+E119+E120</f>
        <v>0</v>
      </c>
      <c r="F102" s="54">
        <v>2238.4</v>
      </c>
      <c r="G102" s="54">
        <v>1000</v>
      </c>
      <c r="H102" s="54">
        <v>1500</v>
      </c>
      <c r="I102" s="54">
        <v>1500</v>
      </c>
      <c r="J102" s="54">
        <v>1500</v>
      </c>
      <c r="K102" s="54">
        <v>1500</v>
      </c>
      <c r="L102" s="54">
        <v>1500</v>
      </c>
      <c r="M102" s="54">
        <v>1500</v>
      </c>
      <c r="N102" s="53"/>
      <c r="O102" s="50">
        <f>F102+G102+H102+I102+J102+K102+L102+M102</f>
        <v>12238.4</v>
      </c>
    </row>
    <row r="103" spans="2:15" ht="26.25" customHeight="1" thickBot="1">
      <c r="B103" s="41"/>
      <c r="C103" s="28" t="s">
        <v>6</v>
      </c>
      <c r="D103" s="30"/>
      <c r="E103" s="52">
        <f t="shared" ref="E103:M103" si="60">E118+E119+E120+E121</f>
        <v>0</v>
      </c>
      <c r="F103" s="54">
        <f t="shared" si="60"/>
        <v>0</v>
      </c>
      <c r="G103" s="54">
        <f t="shared" si="60"/>
        <v>0</v>
      </c>
      <c r="H103" s="54">
        <f t="shared" si="60"/>
        <v>0</v>
      </c>
      <c r="I103" s="54">
        <f t="shared" si="60"/>
        <v>0</v>
      </c>
      <c r="J103" s="54">
        <f t="shared" si="60"/>
        <v>0</v>
      </c>
      <c r="K103" s="54">
        <f t="shared" si="60"/>
        <v>0</v>
      </c>
      <c r="L103" s="54">
        <f t="shared" si="60"/>
        <v>0</v>
      </c>
      <c r="M103" s="54">
        <f t="shared" si="60"/>
        <v>0</v>
      </c>
      <c r="N103" s="53"/>
      <c r="O103" s="50">
        <f>F103+G103+H103+I103+J103+K103+L103+M103</f>
        <v>0</v>
      </c>
    </row>
    <row r="104" spans="2:15" ht="42.75" customHeight="1" thickBot="1">
      <c r="B104" s="23" t="s">
        <v>22</v>
      </c>
      <c r="C104" s="33" t="s">
        <v>30</v>
      </c>
      <c r="D104" s="56" t="s">
        <v>79</v>
      </c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</row>
    <row r="105" spans="2:15" ht="36" customHeight="1" thickBot="1">
      <c r="B105" s="23" t="s">
        <v>49</v>
      </c>
      <c r="C105" s="51" t="s">
        <v>19</v>
      </c>
      <c r="D105" s="30" t="s">
        <v>94</v>
      </c>
      <c r="E105" s="52" t="e">
        <f>#REF!+#REF!+E122+E123</f>
        <v>#REF!</v>
      </c>
      <c r="F105" s="52">
        <f>F106+F107+F108+F109</f>
        <v>437</v>
      </c>
      <c r="G105" s="52">
        <f t="shared" ref="G105:M105" si="61">G106+G107+G108+G109</f>
        <v>1000</v>
      </c>
      <c r="H105" s="52">
        <f t="shared" si="61"/>
        <v>1000</v>
      </c>
      <c r="I105" s="52">
        <f t="shared" si="61"/>
        <v>1000</v>
      </c>
      <c r="J105" s="52">
        <f t="shared" si="61"/>
        <v>1000</v>
      </c>
      <c r="K105" s="52">
        <f t="shared" si="61"/>
        <v>1000</v>
      </c>
      <c r="L105" s="52">
        <f t="shared" si="61"/>
        <v>1000</v>
      </c>
      <c r="M105" s="52">
        <f t="shared" si="61"/>
        <v>1000</v>
      </c>
      <c r="N105" s="53"/>
      <c r="O105" s="50">
        <f>F105+G105+H105+I105+J105+K105+L105+M105</f>
        <v>7437</v>
      </c>
    </row>
    <row r="106" spans="2:15" ht="26.25" customHeight="1" thickBot="1">
      <c r="B106" s="20"/>
      <c r="C106" s="28" t="s">
        <v>7</v>
      </c>
      <c r="D106" s="30"/>
      <c r="E106" s="52" t="e">
        <f>#REF!+E122+E123+E124</f>
        <v>#REF!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3"/>
      <c r="O106" s="50">
        <f t="shared" ref="O106:O107" si="62">F106+G106+H106+I106+J106+K106+L106+M106</f>
        <v>0</v>
      </c>
    </row>
    <row r="107" spans="2:15" ht="30.75" customHeight="1" thickBot="1">
      <c r="B107" s="41"/>
      <c r="C107" s="28" t="s">
        <v>5</v>
      </c>
      <c r="D107" s="30"/>
      <c r="E107" s="52">
        <f t="shared" ref="E107" si="63">E122+E123+E124+E125</f>
        <v>0</v>
      </c>
      <c r="F107" s="54">
        <v>0</v>
      </c>
      <c r="G107" s="54">
        <v>0</v>
      </c>
      <c r="H107" s="54">
        <v>0</v>
      </c>
      <c r="I107" s="54">
        <f t="shared" ref="I107:M107" si="64">I122+I123+I124+I125</f>
        <v>0</v>
      </c>
      <c r="J107" s="54">
        <f t="shared" si="64"/>
        <v>0</v>
      </c>
      <c r="K107" s="54">
        <f t="shared" si="64"/>
        <v>0</v>
      </c>
      <c r="L107" s="54">
        <f t="shared" si="64"/>
        <v>0</v>
      </c>
      <c r="M107" s="54">
        <f t="shared" si="64"/>
        <v>0</v>
      </c>
      <c r="N107" s="53"/>
      <c r="O107" s="50">
        <f t="shared" si="62"/>
        <v>0</v>
      </c>
    </row>
    <row r="108" spans="2:15" ht="26.25" customHeight="1" thickBot="1">
      <c r="B108" s="20"/>
      <c r="C108" s="28" t="s">
        <v>8</v>
      </c>
      <c r="D108" s="30"/>
      <c r="E108" s="52">
        <f>E123+E124+E125+E126</f>
        <v>0</v>
      </c>
      <c r="F108" s="54">
        <v>437</v>
      </c>
      <c r="G108" s="54">
        <v>1000</v>
      </c>
      <c r="H108" s="54">
        <v>1000</v>
      </c>
      <c r="I108" s="54">
        <v>1000</v>
      </c>
      <c r="J108" s="54">
        <v>1000</v>
      </c>
      <c r="K108" s="54">
        <v>1000</v>
      </c>
      <c r="L108" s="54">
        <v>1000</v>
      </c>
      <c r="M108" s="54">
        <v>1000</v>
      </c>
      <c r="N108" s="53"/>
      <c r="O108" s="50">
        <f>F108+G108+H108+I108+J108+K108+L108+M108</f>
        <v>7437</v>
      </c>
    </row>
    <row r="109" spans="2:15" ht="26.25" customHeight="1" thickBot="1">
      <c r="B109" s="41"/>
      <c r="C109" s="28" t="s">
        <v>6</v>
      </c>
      <c r="D109" s="30"/>
      <c r="E109" s="52">
        <f t="shared" ref="E109:M109" si="65">E124+E125+E126+E127</f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f t="shared" si="65"/>
        <v>0</v>
      </c>
      <c r="L109" s="54">
        <f t="shared" si="65"/>
        <v>0</v>
      </c>
      <c r="M109" s="54">
        <f t="shared" si="65"/>
        <v>0</v>
      </c>
      <c r="N109" s="53"/>
      <c r="O109" s="50">
        <f>F109+G109+H109+I109+J109+K109+L109+M109</f>
        <v>0</v>
      </c>
    </row>
    <row r="110" spans="2:15" ht="22.5" customHeight="1" thickBot="1">
      <c r="B110" s="23" t="s">
        <v>23</v>
      </c>
      <c r="C110" s="33" t="s">
        <v>30</v>
      </c>
      <c r="D110" s="56" t="s">
        <v>86</v>
      </c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5"/>
    </row>
    <row r="111" spans="2:15" ht="32.25" customHeight="1" thickBot="1">
      <c r="B111" s="23" t="s">
        <v>50</v>
      </c>
      <c r="C111" s="51" t="s">
        <v>19</v>
      </c>
      <c r="D111" s="30" t="s">
        <v>97</v>
      </c>
      <c r="E111" s="52">
        <f>E116+E117+E118+E119</f>
        <v>0</v>
      </c>
      <c r="F111" s="52">
        <f>F112+F113+F114+F115</f>
        <v>451.09999999999997</v>
      </c>
      <c r="G111" s="52">
        <f t="shared" ref="G111:M111" si="66">G112+G113+G114+G115</f>
        <v>0</v>
      </c>
      <c r="H111" s="52">
        <f t="shared" si="66"/>
        <v>0</v>
      </c>
      <c r="I111" s="52">
        <f t="shared" si="66"/>
        <v>0</v>
      </c>
      <c r="J111" s="52">
        <f t="shared" si="66"/>
        <v>0</v>
      </c>
      <c r="K111" s="52">
        <f t="shared" si="66"/>
        <v>0</v>
      </c>
      <c r="L111" s="52">
        <f t="shared" si="66"/>
        <v>0</v>
      </c>
      <c r="M111" s="52">
        <f t="shared" si="66"/>
        <v>0</v>
      </c>
      <c r="N111" s="53"/>
      <c r="O111" s="50">
        <f>F111+G111+H111+I111+J111+K111+L111+M111</f>
        <v>451.09999999999997</v>
      </c>
    </row>
    <row r="112" spans="2:15" ht="26.25" customHeight="1" thickBot="1">
      <c r="B112" s="20"/>
      <c r="C112" s="28" t="s">
        <v>7</v>
      </c>
      <c r="D112" s="30"/>
      <c r="E112" s="52">
        <f t="shared" ref="E112:M112" si="67">E121+E122+E123+E124</f>
        <v>0</v>
      </c>
      <c r="F112" s="54">
        <f t="shared" si="67"/>
        <v>0</v>
      </c>
      <c r="G112" s="54">
        <f t="shared" si="67"/>
        <v>0</v>
      </c>
      <c r="H112" s="54">
        <f t="shared" si="67"/>
        <v>0</v>
      </c>
      <c r="I112" s="54">
        <f t="shared" si="67"/>
        <v>0</v>
      </c>
      <c r="J112" s="54">
        <f t="shared" si="67"/>
        <v>0</v>
      </c>
      <c r="K112" s="54">
        <f t="shared" si="67"/>
        <v>0</v>
      </c>
      <c r="L112" s="54">
        <f t="shared" si="67"/>
        <v>0</v>
      </c>
      <c r="M112" s="54">
        <f t="shared" si="67"/>
        <v>0</v>
      </c>
      <c r="N112" s="53"/>
      <c r="O112" s="50">
        <f t="shared" ref="O112:O113" si="68">F112+G112+H112+I112+J112+K112+L112+M112</f>
        <v>0</v>
      </c>
    </row>
    <row r="113" spans="2:15" ht="39" customHeight="1" thickBot="1">
      <c r="B113" s="20"/>
      <c r="C113" s="28" t="s">
        <v>5</v>
      </c>
      <c r="D113" s="30"/>
      <c r="E113" s="52">
        <f t="shared" ref="E113" si="69">E122+E123+E124+E125</f>
        <v>0</v>
      </c>
      <c r="F113" s="54">
        <v>337.4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3"/>
      <c r="O113" s="50">
        <f t="shared" si="68"/>
        <v>337.4</v>
      </c>
    </row>
    <row r="114" spans="2:15" ht="22.5" customHeight="1" thickBot="1">
      <c r="B114" s="20"/>
      <c r="C114" s="28" t="s">
        <v>8</v>
      </c>
      <c r="D114" s="30"/>
      <c r="E114" s="52">
        <f>E123+E124+E125+E126</f>
        <v>0</v>
      </c>
      <c r="F114" s="54">
        <v>113.7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3"/>
      <c r="O114" s="50">
        <f>F114+G114+H114+I114+J114+K114+L114+M114</f>
        <v>113.7</v>
      </c>
    </row>
    <row r="115" spans="2:15" ht="24" customHeight="1" thickBot="1">
      <c r="B115" s="41"/>
      <c r="C115" s="28" t="s">
        <v>6</v>
      </c>
      <c r="D115" s="30"/>
      <c r="E115" s="52">
        <f t="shared" ref="E115:M115" si="70">E124+E125+E126+E127</f>
        <v>0</v>
      </c>
      <c r="F115" s="54">
        <f t="shared" si="70"/>
        <v>0</v>
      </c>
      <c r="G115" s="54">
        <f t="shared" si="70"/>
        <v>0</v>
      </c>
      <c r="H115" s="54">
        <f t="shared" si="70"/>
        <v>0</v>
      </c>
      <c r="I115" s="54">
        <f t="shared" si="70"/>
        <v>0</v>
      </c>
      <c r="J115" s="54">
        <f t="shared" si="70"/>
        <v>0</v>
      </c>
      <c r="K115" s="54">
        <f t="shared" si="70"/>
        <v>0</v>
      </c>
      <c r="L115" s="54">
        <f t="shared" si="70"/>
        <v>0</v>
      </c>
      <c r="M115" s="54">
        <f t="shared" si="70"/>
        <v>0</v>
      </c>
      <c r="N115" s="53"/>
      <c r="O115" s="50">
        <f>F115+G115+H115+I115+J115+K115+L115+M115</f>
        <v>0</v>
      </c>
    </row>
    <row r="116" spans="2:15" ht="33.75" hidden="1" customHeight="1" thickBot="1">
      <c r="B116" s="15"/>
      <c r="C116" s="6" t="s">
        <v>9</v>
      </c>
      <c r="D116" s="48" t="s">
        <v>11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"/>
      <c r="L116" s="3"/>
      <c r="M116" s="6"/>
      <c r="N116" s="3"/>
      <c r="O116" s="13"/>
    </row>
    <row r="117" spans="2:15" ht="35.25" hidden="1" customHeight="1" thickBot="1">
      <c r="B117" s="15" t="s">
        <v>0</v>
      </c>
      <c r="C117" s="6" t="s">
        <v>10</v>
      </c>
      <c r="D117" s="26" t="s">
        <v>11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"/>
      <c r="L117" s="3"/>
      <c r="M117" s="6"/>
      <c r="N117" s="3"/>
      <c r="O117" s="13"/>
    </row>
    <row r="118" spans="2:15" ht="27" hidden="1" customHeight="1" thickBot="1">
      <c r="B118" s="20" t="s">
        <v>0</v>
      </c>
      <c r="C118" s="5" t="s">
        <v>8</v>
      </c>
      <c r="D118" s="26" t="s">
        <v>11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2"/>
      <c r="L118" s="2"/>
      <c r="M118" s="5"/>
      <c r="N118" s="2"/>
      <c r="O118" s="14" t="s">
        <v>0</v>
      </c>
    </row>
    <row r="119" spans="2:15" ht="16.5" hidden="1" thickBot="1">
      <c r="B119" s="12"/>
      <c r="C119" s="9" t="s">
        <v>6</v>
      </c>
      <c r="D119" s="29" t="s">
        <v>11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12"/>
      <c r="L119" s="11"/>
      <c r="M119" s="12"/>
      <c r="N119" s="11"/>
      <c r="O119" s="12"/>
    </row>
    <row r="120" spans="2:15" ht="16.5" thickBot="1">
      <c r="B120" s="23" t="s">
        <v>78</v>
      </c>
      <c r="C120" s="78" t="s">
        <v>87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80"/>
    </row>
    <row r="121" spans="2:15" ht="21" customHeight="1" thickBot="1">
      <c r="B121" s="23" t="s">
        <v>20</v>
      </c>
      <c r="C121" s="33" t="s">
        <v>30</v>
      </c>
      <c r="D121" s="56" t="s">
        <v>80</v>
      </c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5"/>
    </row>
    <row r="122" spans="2:15" ht="32.25" thickBot="1">
      <c r="B122" s="23" t="s">
        <v>21</v>
      </c>
      <c r="C122" s="51" t="s">
        <v>19</v>
      </c>
      <c r="D122" s="30" t="s">
        <v>95</v>
      </c>
      <c r="E122" s="52">
        <f>E127+E128+E129+E130</f>
        <v>0</v>
      </c>
      <c r="F122" s="52">
        <f>F123+F124+F125+F126</f>
        <v>0</v>
      </c>
      <c r="G122" s="52">
        <f t="shared" ref="G122:M122" si="71">G123+G124+G125+G126</f>
        <v>0</v>
      </c>
      <c r="H122" s="52">
        <f t="shared" si="71"/>
        <v>0</v>
      </c>
      <c r="I122" s="52">
        <f t="shared" si="71"/>
        <v>0</v>
      </c>
      <c r="J122" s="52">
        <f t="shared" si="71"/>
        <v>0</v>
      </c>
      <c r="K122" s="52">
        <f t="shared" si="71"/>
        <v>0</v>
      </c>
      <c r="L122" s="52">
        <f t="shared" si="71"/>
        <v>0</v>
      </c>
      <c r="M122" s="52">
        <f t="shared" si="71"/>
        <v>0</v>
      </c>
      <c r="N122" s="53"/>
      <c r="O122" s="50">
        <f>F122+G122+H122+I122+J122+K122+L122+M122</f>
        <v>0</v>
      </c>
    </row>
    <row r="123" spans="2:15" ht="21" customHeight="1" thickBot="1">
      <c r="B123" s="20"/>
      <c r="C123" s="28" t="s">
        <v>7</v>
      </c>
      <c r="D123" s="30"/>
      <c r="E123" s="52">
        <f t="shared" ref="E123:M124" si="72">E132+E133+E134+E135</f>
        <v>0</v>
      </c>
      <c r="F123" s="54">
        <f t="shared" si="72"/>
        <v>0</v>
      </c>
      <c r="G123" s="54">
        <f t="shared" si="72"/>
        <v>0</v>
      </c>
      <c r="H123" s="54">
        <f t="shared" si="72"/>
        <v>0</v>
      </c>
      <c r="I123" s="54">
        <f t="shared" si="72"/>
        <v>0</v>
      </c>
      <c r="J123" s="54">
        <f t="shared" si="72"/>
        <v>0</v>
      </c>
      <c r="K123" s="54">
        <f t="shared" si="72"/>
        <v>0</v>
      </c>
      <c r="L123" s="54">
        <f t="shared" si="72"/>
        <v>0</v>
      </c>
      <c r="M123" s="54">
        <f t="shared" si="72"/>
        <v>0</v>
      </c>
      <c r="N123" s="53"/>
      <c r="O123" s="50">
        <f t="shared" ref="O123:O124" si="73">F123+G123+H123+I123+J123+K123+L123+M123</f>
        <v>0</v>
      </c>
    </row>
    <row r="124" spans="2:15" ht="32.25" thickBot="1">
      <c r="B124" s="20"/>
      <c r="C124" s="28" t="s">
        <v>5</v>
      </c>
      <c r="D124" s="30"/>
      <c r="E124" s="52">
        <f t="shared" si="72"/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3"/>
      <c r="O124" s="50">
        <f t="shared" si="73"/>
        <v>0</v>
      </c>
    </row>
    <row r="125" spans="2:15" ht="16.5" thickBot="1">
      <c r="B125" s="20"/>
      <c r="C125" s="28" t="s">
        <v>8</v>
      </c>
      <c r="D125" s="30"/>
      <c r="E125" s="52">
        <f>E134+E135+E136+E137</f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3"/>
      <c r="O125" s="50">
        <f>F125+G125+H125+I125+J125+K125+L125+M125</f>
        <v>0</v>
      </c>
    </row>
    <row r="126" spans="2:15" ht="16.5" thickBot="1">
      <c r="B126" s="41"/>
      <c r="C126" s="28" t="s">
        <v>6</v>
      </c>
      <c r="D126" s="30"/>
      <c r="E126" s="52">
        <f t="shared" ref="E126:M126" si="74">E135+E136+E137+E138</f>
        <v>0</v>
      </c>
      <c r="F126" s="54">
        <f t="shared" si="74"/>
        <v>0</v>
      </c>
      <c r="G126" s="54">
        <f t="shared" si="74"/>
        <v>0</v>
      </c>
      <c r="H126" s="54">
        <f t="shared" si="74"/>
        <v>0</v>
      </c>
      <c r="I126" s="54">
        <f t="shared" si="74"/>
        <v>0</v>
      </c>
      <c r="J126" s="54">
        <f t="shared" si="74"/>
        <v>0</v>
      </c>
      <c r="K126" s="54">
        <f t="shared" si="74"/>
        <v>0</v>
      </c>
      <c r="L126" s="54">
        <f t="shared" si="74"/>
        <v>0</v>
      </c>
      <c r="M126" s="54">
        <f t="shared" si="74"/>
        <v>0</v>
      </c>
      <c r="N126" s="53"/>
      <c r="O126" s="50">
        <f>F126+G126+H126+I126+J126+K126+L126+M126</f>
        <v>0</v>
      </c>
    </row>
  </sheetData>
  <mergeCells count="48">
    <mergeCell ref="D70:O70"/>
    <mergeCell ref="L1:O1"/>
    <mergeCell ref="K2:O2"/>
    <mergeCell ref="D121:O121"/>
    <mergeCell ref="C120:O120"/>
    <mergeCell ref="D104:O104"/>
    <mergeCell ref="D91:O91"/>
    <mergeCell ref="C97:O97"/>
    <mergeCell ref="D98:O98"/>
    <mergeCell ref="D110:O110"/>
    <mergeCell ref="C15:O15"/>
    <mergeCell ref="D22:O22"/>
    <mergeCell ref="C90:O90"/>
    <mergeCell ref="D52:O52"/>
    <mergeCell ref="D54:O54"/>
    <mergeCell ref="D56:O56"/>
    <mergeCell ref="D84:O84"/>
    <mergeCell ref="D72:O72"/>
    <mergeCell ref="D78:O78"/>
    <mergeCell ref="D80:O80"/>
    <mergeCell ref="D82:O82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D68:O68"/>
    <mergeCell ref="D28:O28"/>
    <mergeCell ref="D34:O34"/>
    <mergeCell ref="D40:O40"/>
    <mergeCell ref="D46:O46"/>
    <mergeCell ref="D16:O16"/>
    <mergeCell ref="D66:O66"/>
    <mergeCell ref="D62:O62"/>
    <mergeCell ref="O7:O8"/>
    <mergeCell ref="D60:O60"/>
    <mergeCell ref="D58:O58"/>
    <mergeCell ref="D64:O6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66" orientation="landscape" verticalDpi="180" r:id="rId1"/>
  <rowBreaks count="3" manualBreakCount="3">
    <brk id="21" max="14" man="1"/>
    <brk id="96" max="14" man="1"/>
    <brk id="12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Финобесп. Струк.эл.</vt:lpstr>
      <vt:lpstr>'Финобесп. Струк.эл.'!Заголовки_для_печати</vt:lpstr>
      <vt:lpstr>'Финобесп. Струк.эл.'!Область_печати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2026-08-04T13:09:17Z</dcterms:modified>
</cp:coreProperties>
</file>